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Բաց մրցույթ Աշխատանք\ԵՔ-ԲՄԱՇՁԲ-20-83\Հրավեր 20-83\Նախագիծ նախահաշիվ\Արշակունյանց 8\"/>
    </mc:Choice>
  </mc:AlternateContent>
  <bookViews>
    <workbookView xWindow="-120" yWindow="-120" windowWidth="29040" windowHeight="15840" tabRatio="852"/>
  </bookViews>
  <sheets>
    <sheet name="Cav-Nax (Tokos)" sheetId="6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44" i="62" l="1"/>
  <c r="O543" i="62"/>
  <c r="O542" i="62"/>
  <c r="O541" i="62"/>
  <c r="Q541" i="62" s="1"/>
  <c r="R541" i="62" s="1"/>
  <c r="J541" i="62"/>
  <c r="H541" i="62"/>
  <c r="F541" i="62" s="1"/>
  <c r="P541" i="62" s="1"/>
  <c r="O540" i="62"/>
  <c r="O539" i="62"/>
  <c r="O538" i="62"/>
  <c r="Q537" i="62"/>
  <c r="R537" i="62" s="1"/>
  <c r="O537" i="62"/>
  <c r="J537" i="62"/>
  <c r="H537" i="62"/>
  <c r="F537" i="62" s="1"/>
  <c r="P537" i="62" s="1"/>
  <c r="O536" i="62"/>
  <c r="O535" i="62"/>
  <c r="O534" i="62"/>
  <c r="O533" i="62"/>
  <c r="Q533" i="62" s="1"/>
  <c r="R533" i="62" s="1"/>
  <c r="J533" i="62"/>
  <c r="F533" i="62" s="1"/>
  <c r="P533" i="62" s="1"/>
  <c r="H533" i="62"/>
  <c r="O476" i="62"/>
  <c r="O475" i="62"/>
  <c r="O474" i="62"/>
  <c r="Q473" i="62"/>
  <c r="R473" i="62" s="1"/>
  <c r="F473" i="62" s="1"/>
  <c r="P473" i="62" s="1"/>
  <c r="O473" i="62"/>
  <c r="J473" i="62"/>
  <c r="H473" i="62"/>
  <c r="O472" i="62"/>
  <c r="O471" i="62"/>
  <c r="O470" i="62"/>
  <c r="O469" i="62"/>
  <c r="J469" i="62"/>
  <c r="H469" i="62"/>
  <c r="O400" i="62"/>
  <c r="O399" i="62"/>
  <c r="O398" i="62"/>
  <c r="Q397" i="62" s="1"/>
  <c r="R397" i="62" s="1"/>
  <c r="F397" i="62" s="1"/>
  <c r="P397" i="62" s="1"/>
  <c r="O397" i="62"/>
  <c r="J397" i="62"/>
  <c r="H397" i="62"/>
  <c r="O396" i="62"/>
  <c r="O395" i="62"/>
  <c r="O394" i="62"/>
  <c r="O393" i="62"/>
  <c r="J393" i="62"/>
  <c r="H393" i="62"/>
  <c r="O348" i="62"/>
  <c r="O347" i="62"/>
  <c r="O346" i="62"/>
  <c r="O345" i="62"/>
  <c r="J345" i="62"/>
  <c r="H345" i="62"/>
  <c r="O344" i="62"/>
  <c r="O343" i="62"/>
  <c r="O342" i="62"/>
  <c r="O341" i="62"/>
  <c r="J341" i="62"/>
  <c r="H341" i="62"/>
  <c r="O276" i="62"/>
  <c r="O275" i="62"/>
  <c r="O274" i="62"/>
  <c r="O273" i="62"/>
  <c r="J273" i="62"/>
  <c r="H273" i="62"/>
  <c r="O272" i="62"/>
  <c r="O271" i="62"/>
  <c r="O270" i="62"/>
  <c r="O269" i="62"/>
  <c r="J269" i="62"/>
  <c r="H269" i="62"/>
  <c r="O172" i="62"/>
  <c r="O171" i="62"/>
  <c r="O170" i="62"/>
  <c r="O169" i="62"/>
  <c r="J169" i="62"/>
  <c r="H169" i="62"/>
  <c r="O168" i="62"/>
  <c r="O167" i="62"/>
  <c r="O166" i="62"/>
  <c r="O165" i="62"/>
  <c r="J165" i="62"/>
  <c r="H165" i="62"/>
  <c r="O148" i="62"/>
  <c r="O147" i="62"/>
  <c r="O146" i="62"/>
  <c r="O145" i="62"/>
  <c r="J145" i="62"/>
  <c r="H145" i="62"/>
  <c r="O144" i="62"/>
  <c r="O143" i="62"/>
  <c r="O142" i="62"/>
  <c r="O141" i="62"/>
  <c r="J141" i="62"/>
  <c r="H141" i="62"/>
  <c r="O124" i="62"/>
  <c r="O123" i="62"/>
  <c r="O122" i="62"/>
  <c r="O121" i="62"/>
  <c r="J121" i="62"/>
  <c r="H121" i="62"/>
  <c r="O120" i="62"/>
  <c r="O119" i="62"/>
  <c r="O118" i="62"/>
  <c r="O117" i="62"/>
  <c r="J117" i="62"/>
  <c r="H117" i="62"/>
  <c r="O104" i="62"/>
  <c r="O103" i="62"/>
  <c r="O102" i="62"/>
  <c r="O101" i="62"/>
  <c r="J101" i="62"/>
  <c r="H101" i="62"/>
  <c r="O100" i="62"/>
  <c r="O99" i="62"/>
  <c r="O98" i="62"/>
  <c r="O97" i="62"/>
  <c r="J97" i="62"/>
  <c r="H97" i="62"/>
  <c r="O80" i="62"/>
  <c r="O79" i="62"/>
  <c r="O78" i="62"/>
  <c r="O77" i="62"/>
  <c r="J77" i="62"/>
  <c r="H77" i="62"/>
  <c r="O76" i="62"/>
  <c r="O75" i="62"/>
  <c r="O74" i="62"/>
  <c r="O73" i="62"/>
  <c r="J73" i="62"/>
  <c r="H73" i="62"/>
  <c r="O532" i="62"/>
  <c r="O531" i="62"/>
  <c r="O530" i="62"/>
  <c r="O529" i="62"/>
  <c r="J529" i="62"/>
  <c r="H529" i="62"/>
  <c r="O528" i="62"/>
  <c r="O527" i="62"/>
  <c r="O526" i="62"/>
  <c r="O525" i="62"/>
  <c r="J525" i="62"/>
  <c r="H525" i="62"/>
  <c r="O524" i="62"/>
  <c r="O523" i="62"/>
  <c r="O522" i="62"/>
  <c r="O521" i="62"/>
  <c r="Q521" i="62" s="1"/>
  <c r="J521" i="62"/>
  <c r="H521" i="62"/>
  <c r="O520" i="62"/>
  <c r="O519" i="62"/>
  <c r="Q517" i="62" s="1"/>
  <c r="O518" i="62"/>
  <c r="O517" i="62"/>
  <c r="J517" i="62"/>
  <c r="H517" i="62"/>
  <c r="O516" i="62"/>
  <c r="O515" i="62"/>
  <c r="O514" i="62"/>
  <c r="O513" i="62"/>
  <c r="Q513" i="62" s="1"/>
  <c r="J513" i="62"/>
  <c r="H513" i="62"/>
  <c r="O512" i="62"/>
  <c r="O511" i="62"/>
  <c r="O510" i="62"/>
  <c r="O509" i="62"/>
  <c r="J509" i="62"/>
  <c r="H509" i="62"/>
  <c r="O508" i="62"/>
  <c r="O507" i="62"/>
  <c r="O506" i="62"/>
  <c r="O505" i="62"/>
  <c r="J505" i="62"/>
  <c r="H505" i="62"/>
  <c r="O504" i="62"/>
  <c r="O503" i="62"/>
  <c r="O502" i="62"/>
  <c r="O501" i="62"/>
  <c r="J501" i="62"/>
  <c r="H501" i="62"/>
  <c r="O500" i="62"/>
  <c r="O499" i="62"/>
  <c r="O498" i="62"/>
  <c r="O497" i="62"/>
  <c r="Q497" i="62" s="1"/>
  <c r="J497" i="62"/>
  <c r="H497" i="62"/>
  <c r="O496" i="62"/>
  <c r="O495" i="62"/>
  <c r="O494" i="62"/>
  <c r="O493" i="62"/>
  <c r="Q493" i="62" s="1"/>
  <c r="J493" i="62"/>
  <c r="H493" i="62"/>
  <c r="O492" i="62"/>
  <c r="O491" i="62"/>
  <c r="O490" i="62"/>
  <c r="Q489" i="62"/>
  <c r="O489" i="62"/>
  <c r="J489" i="62"/>
  <c r="H489" i="62"/>
  <c r="O488" i="62"/>
  <c r="O487" i="62"/>
  <c r="O486" i="62"/>
  <c r="O485" i="62"/>
  <c r="J485" i="62"/>
  <c r="H485" i="62"/>
  <c r="O484" i="62"/>
  <c r="O483" i="62"/>
  <c r="O482" i="62"/>
  <c r="O481" i="62"/>
  <c r="J481" i="62"/>
  <c r="H481" i="62"/>
  <c r="O480" i="62"/>
  <c r="O479" i="62"/>
  <c r="O478" i="62"/>
  <c r="O477" i="62"/>
  <c r="J477" i="62"/>
  <c r="H477" i="62"/>
  <c r="O468" i="62"/>
  <c r="O467" i="62"/>
  <c r="O466" i="62"/>
  <c r="O465" i="62"/>
  <c r="J465" i="62"/>
  <c r="H465" i="62"/>
  <c r="O464" i="62"/>
  <c r="O463" i="62"/>
  <c r="O462" i="62"/>
  <c r="Q461" i="62" s="1"/>
  <c r="O461" i="62"/>
  <c r="J461" i="62"/>
  <c r="H461" i="62"/>
  <c r="O460" i="62"/>
  <c r="O459" i="62"/>
  <c r="O458" i="62"/>
  <c r="O457" i="62"/>
  <c r="J457" i="62"/>
  <c r="H457" i="62"/>
  <c r="O456" i="62"/>
  <c r="O455" i="62"/>
  <c r="O454" i="62"/>
  <c r="O453" i="62"/>
  <c r="J453" i="62"/>
  <c r="H453" i="62"/>
  <c r="O452" i="62"/>
  <c r="O451" i="62"/>
  <c r="O450" i="62"/>
  <c r="O449" i="62"/>
  <c r="J449" i="62"/>
  <c r="H449" i="62"/>
  <c r="O448" i="62"/>
  <c r="O447" i="62"/>
  <c r="O446" i="62"/>
  <c r="O445" i="62"/>
  <c r="J445" i="62"/>
  <c r="H445" i="62"/>
  <c r="O444" i="62"/>
  <c r="O443" i="62"/>
  <c r="O442" i="62"/>
  <c r="O441" i="62"/>
  <c r="J441" i="62"/>
  <c r="H441" i="62"/>
  <c r="O440" i="62"/>
  <c r="O439" i="62"/>
  <c r="O438" i="62"/>
  <c r="O437" i="62"/>
  <c r="Q437" i="62" s="1"/>
  <c r="J437" i="62"/>
  <c r="H437" i="62"/>
  <c r="O436" i="62"/>
  <c r="O435" i="62"/>
  <c r="O434" i="62"/>
  <c r="O433" i="62"/>
  <c r="J433" i="62"/>
  <c r="H433" i="62"/>
  <c r="O432" i="62"/>
  <c r="O431" i="62"/>
  <c r="O430" i="62"/>
  <c r="O429" i="62"/>
  <c r="J429" i="62"/>
  <c r="H429" i="62"/>
  <c r="O428" i="62"/>
  <c r="O427" i="62"/>
  <c r="O426" i="62"/>
  <c r="O425" i="62"/>
  <c r="J425" i="62"/>
  <c r="H425" i="62"/>
  <c r="O424" i="62"/>
  <c r="O423" i="62"/>
  <c r="O422" i="62"/>
  <c r="O421" i="62"/>
  <c r="J421" i="62"/>
  <c r="H421" i="62"/>
  <c r="O420" i="62"/>
  <c r="O419" i="62"/>
  <c r="Q417" i="62" s="1"/>
  <c r="O418" i="62"/>
  <c r="O417" i="62"/>
  <c r="J417" i="62"/>
  <c r="H417" i="62"/>
  <c r="O416" i="62"/>
  <c r="O415" i="62"/>
  <c r="O414" i="62"/>
  <c r="O413" i="62"/>
  <c r="J413" i="62"/>
  <c r="H413" i="62"/>
  <c r="O412" i="62"/>
  <c r="O411" i="62"/>
  <c r="O410" i="62"/>
  <c r="O409" i="62"/>
  <c r="J409" i="62"/>
  <c r="H409" i="62"/>
  <c r="O408" i="62"/>
  <c r="O407" i="62"/>
  <c r="O406" i="62"/>
  <c r="O405" i="62"/>
  <c r="J405" i="62"/>
  <c r="H405" i="62"/>
  <c r="O404" i="62"/>
  <c r="O403" i="62"/>
  <c r="O402" i="62"/>
  <c r="O401" i="62"/>
  <c r="J401" i="62"/>
  <c r="H401" i="62"/>
  <c r="O392" i="62"/>
  <c r="O391" i="62"/>
  <c r="O390" i="62"/>
  <c r="O389" i="62"/>
  <c r="J389" i="62"/>
  <c r="H389" i="62"/>
  <c r="O388" i="62"/>
  <c r="O387" i="62"/>
  <c r="O386" i="62"/>
  <c r="O385" i="62"/>
  <c r="J385" i="62"/>
  <c r="H385" i="62"/>
  <c r="O384" i="62"/>
  <c r="O383" i="62"/>
  <c r="O382" i="62"/>
  <c r="O381" i="62"/>
  <c r="J381" i="62"/>
  <c r="H381" i="62"/>
  <c r="O380" i="62"/>
  <c r="O379" i="62"/>
  <c r="O378" i="62"/>
  <c r="O377" i="62"/>
  <c r="J377" i="62"/>
  <c r="H377" i="62"/>
  <c r="O376" i="62"/>
  <c r="O375" i="62"/>
  <c r="O374" i="62"/>
  <c r="O373" i="62"/>
  <c r="J373" i="62"/>
  <c r="H373" i="62"/>
  <c r="O372" i="62"/>
  <c r="O371" i="62"/>
  <c r="O370" i="62"/>
  <c r="O369" i="62"/>
  <c r="J369" i="62"/>
  <c r="H369" i="62"/>
  <c r="O368" i="62"/>
  <c r="O367" i="62"/>
  <c r="O366" i="62"/>
  <c r="O365" i="62"/>
  <c r="J365" i="62"/>
  <c r="H365" i="62"/>
  <c r="O364" i="62"/>
  <c r="O363" i="62"/>
  <c r="O362" i="62"/>
  <c r="O361" i="62"/>
  <c r="J361" i="62"/>
  <c r="H361" i="62"/>
  <c r="O360" i="62"/>
  <c r="O359" i="62"/>
  <c r="O358" i="62"/>
  <c r="O357" i="62"/>
  <c r="J357" i="62"/>
  <c r="H357" i="62"/>
  <c r="O356" i="62"/>
  <c r="O355" i="62"/>
  <c r="O354" i="62"/>
  <c r="O353" i="62"/>
  <c r="J353" i="62"/>
  <c r="H353" i="62"/>
  <c r="O352" i="62"/>
  <c r="O351" i="62"/>
  <c r="O350" i="62"/>
  <c r="O349" i="62"/>
  <c r="J349" i="62"/>
  <c r="H349" i="62"/>
  <c r="O340" i="62"/>
  <c r="O339" i="62"/>
  <c r="O338" i="62"/>
  <c r="O337" i="62"/>
  <c r="J337" i="62"/>
  <c r="H337" i="62"/>
  <c r="O336" i="62"/>
  <c r="O335" i="62"/>
  <c r="O334" i="62"/>
  <c r="O333" i="62"/>
  <c r="J333" i="62"/>
  <c r="H333" i="62"/>
  <c r="O332" i="62"/>
  <c r="O331" i="62"/>
  <c r="O330" i="62"/>
  <c r="O329" i="62"/>
  <c r="J329" i="62"/>
  <c r="H329" i="62"/>
  <c r="O328" i="62"/>
  <c r="O327" i="62"/>
  <c r="O326" i="62"/>
  <c r="O325" i="62"/>
  <c r="J325" i="62"/>
  <c r="H325" i="62"/>
  <c r="O324" i="62"/>
  <c r="O323" i="62"/>
  <c r="O322" i="62"/>
  <c r="O321" i="62"/>
  <c r="J321" i="62"/>
  <c r="H321" i="62"/>
  <c r="O320" i="62"/>
  <c r="O319" i="62"/>
  <c r="O318" i="62"/>
  <c r="O317" i="62"/>
  <c r="J317" i="62"/>
  <c r="H317" i="62"/>
  <c r="O316" i="62"/>
  <c r="O315" i="62"/>
  <c r="O314" i="62"/>
  <c r="O313" i="62"/>
  <c r="J313" i="62"/>
  <c r="H313" i="62"/>
  <c r="O312" i="62"/>
  <c r="O311" i="62"/>
  <c r="O310" i="62"/>
  <c r="O309" i="62"/>
  <c r="J309" i="62"/>
  <c r="H309" i="62"/>
  <c r="O308" i="62"/>
  <c r="O307" i="62"/>
  <c r="O306" i="62"/>
  <c r="O305" i="62"/>
  <c r="J305" i="62"/>
  <c r="H305" i="62"/>
  <c r="O304" i="62"/>
  <c r="O303" i="62"/>
  <c r="O302" i="62"/>
  <c r="O301" i="62"/>
  <c r="J301" i="62"/>
  <c r="H301" i="62"/>
  <c r="O300" i="62"/>
  <c r="O299" i="62"/>
  <c r="O298" i="62"/>
  <c r="O297" i="62"/>
  <c r="J297" i="62"/>
  <c r="H297" i="62"/>
  <c r="O296" i="62"/>
  <c r="O295" i="62"/>
  <c r="O294" i="62"/>
  <c r="O293" i="62"/>
  <c r="J293" i="62"/>
  <c r="H293" i="62"/>
  <c r="O292" i="62"/>
  <c r="O291" i="62"/>
  <c r="O290" i="62"/>
  <c r="O289" i="62"/>
  <c r="J289" i="62"/>
  <c r="H289" i="62"/>
  <c r="O288" i="62"/>
  <c r="O287" i="62"/>
  <c r="O286" i="62"/>
  <c r="O285" i="62"/>
  <c r="J285" i="62"/>
  <c r="H285" i="62"/>
  <c r="O284" i="62"/>
  <c r="O283" i="62"/>
  <c r="O282" i="62"/>
  <c r="O281" i="62"/>
  <c r="J281" i="62"/>
  <c r="H281" i="62"/>
  <c r="O280" i="62"/>
  <c r="O279" i="62"/>
  <c r="O278" i="62"/>
  <c r="O277" i="62"/>
  <c r="J277" i="62"/>
  <c r="H277" i="62"/>
  <c r="O268" i="62"/>
  <c r="O267" i="62"/>
  <c r="O266" i="62"/>
  <c r="O265" i="62"/>
  <c r="J265" i="62"/>
  <c r="H265" i="62"/>
  <c r="O264" i="62"/>
  <c r="O263" i="62"/>
  <c r="O262" i="62"/>
  <c r="O261" i="62"/>
  <c r="J261" i="62"/>
  <c r="H261" i="62"/>
  <c r="O260" i="62"/>
  <c r="O259" i="62"/>
  <c r="O258" i="62"/>
  <c r="O257" i="62"/>
  <c r="J257" i="62"/>
  <c r="H257" i="62"/>
  <c r="O256" i="62"/>
  <c r="O255" i="62"/>
  <c r="O254" i="62"/>
  <c r="O253" i="62"/>
  <c r="J253" i="62"/>
  <c r="H253" i="62"/>
  <c r="O252" i="62"/>
  <c r="O251" i="62"/>
  <c r="O250" i="62"/>
  <c r="O249" i="62"/>
  <c r="J249" i="62"/>
  <c r="H249" i="62"/>
  <c r="O248" i="62"/>
  <c r="O247" i="62"/>
  <c r="O246" i="62"/>
  <c r="O245" i="62"/>
  <c r="J245" i="62"/>
  <c r="H245" i="62"/>
  <c r="O244" i="62"/>
  <c r="O243" i="62"/>
  <c r="O242" i="62"/>
  <c r="O241" i="62"/>
  <c r="J241" i="62"/>
  <c r="H241" i="62"/>
  <c r="O240" i="62"/>
  <c r="O239" i="62"/>
  <c r="O238" i="62"/>
  <c r="O237" i="62"/>
  <c r="J237" i="62"/>
  <c r="H237" i="62"/>
  <c r="O236" i="62"/>
  <c r="O235" i="62"/>
  <c r="O234" i="62"/>
  <c r="O233" i="62"/>
  <c r="J233" i="62"/>
  <c r="H233" i="62"/>
  <c r="O232" i="62"/>
  <c r="O231" i="62"/>
  <c r="O230" i="62"/>
  <c r="O229" i="62"/>
  <c r="J229" i="62"/>
  <c r="H229" i="62"/>
  <c r="O228" i="62"/>
  <c r="O227" i="62"/>
  <c r="O226" i="62"/>
  <c r="O225" i="62"/>
  <c r="J225" i="62"/>
  <c r="H225" i="62"/>
  <c r="O224" i="62"/>
  <c r="O223" i="62"/>
  <c r="O222" i="62"/>
  <c r="O221" i="62"/>
  <c r="J221" i="62"/>
  <c r="H221" i="62"/>
  <c r="O220" i="62"/>
  <c r="O219" i="62"/>
  <c r="O218" i="62"/>
  <c r="O217" i="62"/>
  <c r="J217" i="62"/>
  <c r="H217" i="62"/>
  <c r="O216" i="62"/>
  <c r="O215" i="62"/>
  <c r="O214" i="62"/>
  <c r="O213" i="62"/>
  <c r="J213" i="62"/>
  <c r="H213" i="62"/>
  <c r="O212" i="62"/>
  <c r="O211" i="62"/>
  <c r="O210" i="62"/>
  <c r="O209" i="62"/>
  <c r="J209" i="62"/>
  <c r="H209" i="62"/>
  <c r="O208" i="62"/>
  <c r="O207" i="62"/>
  <c r="O206" i="62"/>
  <c r="O205" i="62"/>
  <c r="J205" i="62"/>
  <c r="H205" i="62"/>
  <c r="O204" i="62"/>
  <c r="O203" i="62"/>
  <c r="O202" i="62"/>
  <c r="O201" i="62"/>
  <c r="J201" i="62"/>
  <c r="H201" i="62"/>
  <c r="O200" i="62"/>
  <c r="O199" i="62"/>
  <c r="O198" i="62"/>
  <c r="O197" i="62"/>
  <c r="J197" i="62"/>
  <c r="H197" i="62"/>
  <c r="O196" i="62"/>
  <c r="O195" i="62"/>
  <c r="O194" i="62"/>
  <c r="O193" i="62"/>
  <c r="J193" i="62"/>
  <c r="H193" i="62"/>
  <c r="O192" i="62"/>
  <c r="O191" i="62"/>
  <c r="O190" i="62"/>
  <c r="O189" i="62"/>
  <c r="J189" i="62"/>
  <c r="H189" i="62"/>
  <c r="O188" i="62"/>
  <c r="O187" i="62"/>
  <c r="O186" i="62"/>
  <c r="O185" i="62"/>
  <c r="J185" i="62"/>
  <c r="H185" i="62"/>
  <c r="O184" i="62"/>
  <c r="O183" i="62"/>
  <c r="O182" i="62"/>
  <c r="O181" i="62"/>
  <c r="J181" i="62"/>
  <c r="H181" i="62"/>
  <c r="O180" i="62"/>
  <c r="O179" i="62"/>
  <c r="O178" i="62"/>
  <c r="O177" i="62"/>
  <c r="J177" i="62"/>
  <c r="H177" i="62"/>
  <c r="O176" i="62"/>
  <c r="O175" i="62"/>
  <c r="O174" i="62"/>
  <c r="O173" i="62"/>
  <c r="J173" i="62"/>
  <c r="H173" i="62"/>
  <c r="O164" i="62"/>
  <c r="O163" i="62"/>
  <c r="O162" i="62"/>
  <c r="O161" i="62"/>
  <c r="J161" i="62"/>
  <c r="H161" i="62"/>
  <c r="O160" i="62"/>
  <c r="O159" i="62"/>
  <c r="O158" i="62"/>
  <c r="O157" i="62"/>
  <c r="J157" i="62"/>
  <c r="H157" i="62"/>
  <c r="O156" i="62"/>
  <c r="O155" i="62"/>
  <c r="O154" i="62"/>
  <c r="O153" i="62"/>
  <c r="J153" i="62"/>
  <c r="H153" i="62"/>
  <c r="O152" i="62"/>
  <c r="O151" i="62"/>
  <c r="O150" i="62"/>
  <c r="O149" i="62"/>
  <c r="J149" i="62"/>
  <c r="H149" i="62"/>
  <c r="O140" i="62"/>
  <c r="O139" i="62"/>
  <c r="O138" i="62"/>
  <c r="O137" i="62"/>
  <c r="J137" i="62"/>
  <c r="H137" i="62"/>
  <c r="O136" i="62"/>
  <c r="O135" i="62"/>
  <c r="O134" i="62"/>
  <c r="O133" i="62"/>
  <c r="J133" i="62"/>
  <c r="H133" i="62"/>
  <c r="O132" i="62"/>
  <c r="O131" i="62"/>
  <c r="O130" i="62"/>
  <c r="O129" i="62"/>
  <c r="J129" i="62"/>
  <c r="H129" i="62"/>
  <c r="O128" i="62"/>
  <c r="O127" i="62"/>
  <c r="O126" i="62"/>
  <c r="O125" i="62"/>
  <c r="J125" i="62"/>
  <c r="H125" i="62"/>
  <c r="O116" i="62"/>
  <c r="O115" i="62"/>
  <c r="O114" i="62"/>
  <c r="O113" i="62"/>
  <c r="J113" i="62"/>
  <c r="H113" i="62"/>
  <c r="O112" i="62"/>
  <c r="O111" i="62"/>
  <c r="O110" i="62"/>
  <c r="O109" i="62"/>
  <c r="J109" i="62"/>
  <c r="H109" i="62"/>
  <c r="O108" i="62"/>
  <c r="O107" i="62"/>
  <c r="O106" i="62"/>
  <c r="O105" i="62"/>
  <c r="J105" i="62"/>
  <c r="H105" i="62"/>
  <c r="O96" i="62"/>
  <c r="O95" i="62"/>
  <c r="O94" i="62"/>
  <c r="O93" i="62"/>
  <c r="J93" i="62"/>
  <c r="H93" i="62"/>
  <c r="O92" i="62"/>
  <c r="O91" i="62"/>
  <c r="O90" i="62"/>
  <c r="O89" i="62"/>
  <c r="J89" i="62"/>
  <c r="H89" i="62"/>
  <c r="O88" i="62"/>
  <c r="O87" i="62"/>
  <c r="O86" i="62"/>
  <c r="O85" i="62"/>
  <c r="J85" i="62"/>
  <c r="H85" i="62"/>
  <c r="O84" i="62"/>
  <c r="O83" i="62"/>
  <c r="O82" i="62"/>
  <c r="O81" i="62"/>
  <c r="J81" i="62"/>
  <c r="H81" i="62"/>
  <c r="O72" i="62"/>
  <c r="O71" i="62"/>
  <c r="O70" i="62"/>
  <c r="O69" i="62"/>
  <c r="J69" i="62"/>
  <c r="H69" i="62"/>
  <c r="O68" i="62"/>
  <c r="O67" i="62"/>
  <c r="O66" i="62"/>
  <c r="O65" i="62"/>
  <c r="J65" i="62"/>
  <c r="H65" i="62"/>
  <c r="O64" i="62"/>
  <c r="O63" i="62"/>
  <c r="O62" i="62"/>
  <c r="O61" i="62"/>
  <c r="J61" i="62"/>
  <c r="H61" i="62"/>
  <c r="O60" i="62"/>
  <c r="O59" i="62"/>
  <c r="O58" i="62"/>
  <c r="O57" i="62"/>
  <c r="J57" i="62"/>
  <c r="H57" i="62"/>
  <c r="O56" i="62"/>
  <c r="O55" i="62"/>
  <c r="O54" i="62"/>
  <c r="O53" i="62"/>
  <c r="J53" i="62"/>
  <c r="H53" i="62"/>
  <c r="O52" i="62"/>
  <c r="O51" i="62"/>
  <c r="O50" i="62"/>
  <c r="O49" i="62"/>
  <c r="J49" i="62"/>
  <c r="H49" i="62"/>
  <c r="O48" i="62"/>
  <c r="O47" i="62"/>
  <c r="O46" i="62"/>
  <c r="O45" i="62"/>
  <c r="J45" i="62"/>
  <c r="H45" i="62"/>
  <c r="O44" i="62"/>
  <c r="O43" i="62"/>
  <c r="O42" i="62"/>
  <c r="O41" i="62"/>
  <c r="J41" i="62"/>
  <c r="H41" i="62"/>
  <c r="O40" i="62"/>
  <c r="O39" i="62"/>
  <c r="O38" i="62"/>
  <c r="O37" i="62"/>
  <c r="J37" i="62"/>
  <c r="H37" i="62"/>
  <c r="O36" i="62"/>
  <c r="O35" i="62"/>
  <c r="O34" i="62"/>
  <c r="O33" i="62"/>
  <c r="J33" i="62"/>
  <c r="H33" i="62"/>
  <c r="O32" i="62"/>
  <c r="O31" i="62"/>
  <c r="O30" i="62"/>
  <c r="O29" i="62"/>
  <c r="J29" i="62"/>
  <c r="H29" i="62"/>
  <c r="O28" i="62"/>
  <c r="O27" i="62"/>
  <c r="O26" i="62"/>
  <c r="O25" i="62"/>
  <c r="J25" i="62"/>
  <c r="H25" i="62"/>
  <c r="O24" i="62"/>
  <c r="O23" i="62"/>
  <c r="O22" i="62"/>
  <c r="S21" i="62"/>
  <c r="O21" i="62"/>
  <c r="J21" i="62"/>
  <c r="H21" i="62"/>
  <c r="O20" i="62"/>
  <c r="O19" i="62"/>
  <c r="O18" i="62"/>
  <c r="O17" i="62"/>
  <c r="J17" i="62"/>
  <c r="H17" i="62"/>
  <c r="R14" i="62"/>
  <c r="F9" i="62"/>
  <c r="Q465" i="62" l="1"/>
  <c r="Q485" i="62"/>
  <c r="Q525" i="62"/>
  <c r="Q529" i="62"/>
  <c r="Q333" i="62"/>
  <c r="R333" i="62" s="1"/>
  <c r="F333" i="62" s="1"/>
  <c r="Q353" i="62"/>
  <c r="R353" i="62" s="1"/>
  <c r="F353" i="62" s="1"/>
  <c r="Q357" i="62"/>
  <c r="Q377" i="62"/>
  <c r="R377" i="62" s="1"/>
  <c r="F377" i="62" s="1"/>
  <c r="Q385" i="62"/>
  <c r="R385" i="62" s="1"/>
  <c r="F385" i="62" s="1"/>
  <c r="Q409" i="62"/>
  <c r="R409" i="62" s="1"/>
  <c r="F409" i="62" s="1"/>
  <c r="Q433" i="62"/>
  <c r="R433" i="62" s="1"/>
  <c r="F433" i="62" s="1"/>
  <c r="Q413" i="62"/>
  <c r="R413" i="62" s="1"/>
  <c r="F413" i="62" s="1"/>
  <c r="Q441" i="62"/>
  <c r="Q457" i="62"/>
  <c r="Q501" i="62"/>
  <c r="Q505" i="62"/>
  <c r="Q509" i="62"/>
  <c r="Q469" i="62"/>
  <c r="R469" i="62" s="1"/>
  <c r="F469" i="62" s="1"/>
  <c r="P469" i="62" s="1"/>
  <c r="Q325" i="62"/>
  <c r="Q345" i="62"/>
  <c r="R345" i="62" s="1"/>
  <c r="F345" i="62" s="1"/>
  <c r="P345" i="62" s="1"/>
  <c r="Q421" i="62"/>
  <c r="R421" i="62" s="1"/>
  <c r="F421" i="62" s="1"/>
  <c r="Q425" i="62"/>
  <c r="Q429" i="62"/>
  <c r="Q477" i="62"/>
  <c r="R477" i="62" s="1"/>
  <c r="F477" i="62" s="1"/>
  <c r="Q481" i="62"/>
  <c r="Q401" i="62"/>
  <c r="Q405" i="62"/>
  <c r="Q445" i="62"/>
  <c r="Q449" i="62"/>
  <c r="R449" i="62" s="1"/>
  <c r="F449" i="62" s="1"/>
  <c r="Q453" i="62"/>
  <c r="R453" i="62" s="1"/>
  <c r="F453" i="62" s="1"/>
  <c r="Q393" i="62"/>
  <c r="R393" i="62" s="1"/>
  <c r="F393" i="62" s="1"/>
  <c r="P393" i="62" s="1"/>
  <c r="Q317" i="62"/>
  <c r="R317" i="62" s="1"/>
  <c r="F317" i="62" s="1"/>
  <c r="Q273" i="62"/>
  <c r="R273" i="62" s="1"/>
  <c r="F273" i="62" s="1"/>
  <c r="P273" i="62" s="1"/>
  <c r="Q381" i="62"/>
  <c r="Q297" i="62"/>
  <c r="R297" i="62" s="1"/>
  <c r="F297" i="62" s="1"/>
  <c r="Q361" i="62"/>
  <c r="R361" i="62" s="1"/>
  <c r="F361" i="62" s="1"/>
  <c r="Q365" i="62"/>
  <c r="R365" i="62" s="1"/>
  <c r="F365" i="62" s="1"/>
  <c r="P365" i="62" s="1"/>
  <c r="Q369" i="62"/>
  <c r="R369" i="62" s="1"/>
  <c r="F369" i="62" s="1"/>
  <c r="P369" i="62" s="1"/>
  <c r="Q373" i="62"/>
  <c r="R373" i="62" s="1"/>
  <c r="F373" i="62" s="1"/>
  <c r="Q169" i="62"/>
  <c r="R169" i="62" s="1"/>
  <c r="F169" i="62" s="1"/>
  <c r="P169" i="62" s="1"/>
  <c r="Q341" i="62"/>
  <c r="R341" i="62" s="1"/>
  <c r="F341" i="62" s="1"/>
  <c r="P341" i="62" s="1"/>
  <c r="Q301" i="62"/>
  <c r="R301" i="62" s="1"/>
  <c r="F301" i="62" s="1"/>
  <c r="Q321" i="62"/>
  <c r="R321" i="62" s="1"/>
  <c r="F321" i="62" s="1"/>
  <c r="Q329" i="62"/>
  <c r="R329" i="62" s="1"/>
  <c r="F329" i="62" s="1"/>
  <c r="Q277" i="62"/>
  <c r="R277" i="62" s="1"/>
  <c r="F277" i="62" s="1"/>
  <c r="Q285" i="62"/>
  <c r="R285" i="62" s="1"/>
  <c r="F285" i="62" s="1"/>
  <c r="P285" i="62" s="1"/>
  <c r="Q293" i="62"/>
  <c r="R293" i="62" s="1"/>
  <c r="F293" i="62" s="1"/>
  <c r="Q337" i="62"/>
  <c r="R337" i="62" s="1"/>
  <c r="F337" i="62" s="1"/>
  <c r="Q349" i="62"/>
  <c r="R349" i="62" s="1"/>
  <c r="F349" i="62" s="1"/>
  <c r="Q389" i="62"/>
  <c r="R389" i="62" s="1"/>
  <c r="F389" i="62" s="1"/>
  <c r="Q309" i="62"/>
  <c r="R309" i="62" s="1"/>
  <c r="F309" i="62" s="1"/>
  <c r="P309" i="62" s="1"/>
  <c r="Q269" i="62"/>
  <c r="R269" i="62" s="1"/>
  <c r="F269" i="62" s="1"/>
  <c r="P269" i="62" s="1"/>
  <c r="Q305" i="62"/>
  <c r="R305" i="62" s="1"/>
  <c r="F305" i="62" s="1"/>
  <c r="P305" i="62" s="1"/>
  <c r="Q313" i="62"/>
  <c r="R313" i="62" s="1"/>
  <c r="F313" i="62" s="1"/>
  <c r="Q265" i="62"/>
  <c r="R265" i="62" s="1"/>
  <c r="F265" i="62" s="1"/>
  <c r="Q281" i="62"/>
  <c r="R281" i="62" s="1"/>
  <c r="F281" i="62" s="1"/>
  <c r="Q189" i="62"/>
  <c r="Q197" i="62"/>
  <c r="R197" i="62" s="1"/>
  <c r="F197" i="62" s="1"/>
  <c r="Q205" i="62"/>
  <c r="Q213" i="62"/>
  <c r="R213" i="62" s="1"/>
  <c r="F213" i="62" s="1"/>
  <c r="Q221" i="62"/>
  <c r="R221" i="62" s="1"/>
  <c r="F221" i="62" s="1"/>
  <c r="Q229" i="62"/>
  <c r="R229" i="62" s="1"/>
  <c r="F229" i="62" s="1"/>
  <c r="Q237" i="62"/>
  <c r="R237" i="62" s="1"/>
  <c r="F237" i="62" s="1"/>
  <c r="Q245" i="62"/>
  <c r="R245" i="62" s="1"/>
  <c r="F245" i="62" s="1"/>
  <c r="Q253" i="62"/>
  <c r="R253" i="62" s="1"/>
  <c r="F253" i="62" s="1"/>
  <c r="Q261" i="62"/>
  <c r="R261" i="62" s="1"/>
  <c r="F261" i="62" s="1"/>
  <c r="Q289" i="62"/>
  <c r="R289" i="62" s="1"/>
  <c r="F289" i="62" s="1"/>
  <c r="Q145" i="62"/>
  <c r="R145" i="62" s="1"/>
  <c r="F145" i="62" s="1"/>
  <c r="P145" i="62" s="1"/>
  <c r="Q165" i="62"/>
  <c r="R165" i="62" s="1"/>
  <c r="F165" i="62" s="1"/>
  <c r="P165" i="62" s="1"/>
  <c r="Q117" i="62"/>
  <c r="R117" i="62" s="1"/>
  <c r="F117" i="62" s="1"/>
  <c r="P117" i="62" s="1"/>
  <c r="Q121" i="62"/>
  <c r="R121" i="62" s="1"/>
  <c r="F121" i="62" s="1"/>
  <c r="P121" i="62" s="1"/>
  <c r="Q141" i="62"/>
  <c r="R141" i="62" s="1"/>
  <c r="F141" i="62" s="1"/>
  <c r="P141" i="62" s="1"/>
  <c r="Q97" i="62"/>
  <c r="R97" i="62" s="1"/>
  <c r="F97" i="62" s="1"/>
  <c r="P97" i="62" s="1"/>
  <c r="Q37" i="62"/>
  <c r="R37" i="62" s="1"/>
  <c r="F37" i="62" s="1"/>
  <c r="P37" i="62" s="1"/>
  <c r="Q45" i="62"/>
  <c r="R45" i="62" s="1"/>
  <c r="F45" i="62" s="1"/>
  <c r="P45" i="62" s="1"/>
  <c r="Q93" i="62"/>
  <c r="R93" i="62" s="1"/>
  <c r="F93" i="62" s="1"/>
  <c r="Q101" i="62"/>
  <c r="R101" i="62" s="1"/>
  <c r="F101" i="62" s="1"/>
  <c r="P101" i="62" s="1"/>
  <c r="Q17" i="62"/>
  <c r="R17" i="62" s="1"/>
  <c r="F17" i="62" s="1"/>
  <c r="P17" i="62" s="1"/>
  <c r="Q21" i="62"/>
  <c r="R21" i="62" s="1"/>
  <c r="F21" i="62" s="1"/>
  <c r="P21" i="62" s="1"/>
  <c r="Q29" i="62"/>
  <c r="R29" i="62" s="1"/>
  <c r="F29" i="62" s="1"/>
  <c r="P29" i="62" s="1"/>
  <c r="Q65" i="62"/>
  <c r="R65" i="62" s="1"/>
  <c r="F65" i="62" s="1"/>
  <c r="Q89" i="62"/>
  <c r="R89" i="62" s="1"/>
  <c r="F89" i="62" s="1"/>
  <c r="P89" i="62" s="1"/>
  <c r="Q73" i="62"/>
  <c r="R73" i="62" s="1"/>
  <c r="F73" i="62" s="1"/>
  <c r="P73" i="62" s="1"/>
  <c r="Q77" i="62"/>
  <c r="R77" i="62" s="1"/>
  <c r="F77" i="62" s="1"/>
  <c r="P77" i="62" s="1"/>
  <c r="Q49" i="62"/>
  <c r="R49" i="62" s="1"/>
  <c r="F49" i="62" s="1"/>
  <c r="P49" i="62" s="1"/>
  <c r="Q53" i="62"/>
  <c r="R53" i="62" s="1"/>
  <c r="F53" i="62" s="1"/>
  <c r="P53" i="62" s="1"/>
  <c r="Q61" i="62"/>
  <c r="R61" i="62" s="1"/>
  <c r="F61" i="62" s="1"/>
  <c r="P61" i="62" s="1"/>
  <c r="Q85" i="62"/>
  <c r="R85" i="62" s="1"/>
  <c r="F85" i="62" s="1"/>
  <c r="P85" i="62" s="1"/>
  <c r="Q109" i="62"/>
  <c r="R109" i="62" s="1"/>
  <c r="F109" i="62" s="1"/>
  <c r="Q125" i="62"/>
  <c r="R125" i="62" s="1"/>
  <c r="F125" i="62" s="1"/>
  <c r="Q133" i="62"/>
  <c r="R133" i="62" s="1"/>
  <c r="F133" i="62" s="1"/>
  <c r="Q149" i="62"/>
  <c r="R149" i="62" s="1"/>
  <c r="F149" i="62" s="1"/>
  <c r="Q157" i="62"/>
  <c r="R157" i="62" s="1"/>
  <c r="F157" i="62" s="1"/>
  <c r="Q173" i="62"/>
  <c r="R173" i="62" s="1"/>
  <c r="F173" i="62" s="1"/>
  <c r="Q181" i="62"/>
  <c r="R181" i="62" s="1"/>
  <c r="F181" i="62" s="1"/>
  <c r="Q25" i="62"/>
  <c r="R25" i="62" s="1"/>
  <c r="F25" i="62" s="1"/>
  <c r="P25" i="62" s="1"/>
  <c r="Q69" i="62"/>
  <c r="R69" i="62" s="1"/>
  <c r="F69" i="62" s="1"/>
  <c r="P69" i="62" s="1"/>
  <c r="Q41" i="62"/>
  <c r="R41" i="62" s="1"/>
  <c r="F41" i="62" s="1"/>
  <c r="P41" i="62" s="1"/>
  <c r="Q81" i="62"/>
  <c r="R81" i="62" s="1"/>
  <c r="F81" i="62" s="1"/>
  <c r="P81" i="62" s="1"/>
  <c r="Q57" i="62"/>
  <c r="R57" i="62" s="1"/>
  <c r="F57" i="62" s="1"/>
  <c r="P57" i="62" s="1"/>
  <c r="Q33" i="62"/>
  <c r="R33" i="62" s="1"/>
  <c r="F33" i="62" s="1"/>
  <c r="P33" i="62" s="1"/>
  <c r="P333" i="62"/>
  <c r="Q113" i="62"/>
  <c r="R113" i="62" s="1"/>
  <c r="F113" i="62" s="1"/>
  <c r="Q129" i="62"/>
  <c r="R129" i="62" s="1"/>
  <c r="F129" i="62" s="1"/>
  <c r="Q161" i="62"/>
  <c r="R161" i="62" s="1"/>
  <c r="F161" i="62" s="1"/>
  <c r="Q177" i="62"/>
  <c r="R177" i="62" s="1"/>
  <c r="F177" i="62" s="1"/>
  <c r="Q193" i="62"/>
  <c r="R193" i="62" s="1"/>
  <c r="F193" i="62" s="1"/>
  <c r="Q217" i="62"/>
  <c r="R217" i="62" s="1"/>
  <c r="Q225" i="62"/>
  <c r="R225" i="62" s="1"/>
  <c r="F225" i="62" s="1"/>
  <c r="Q241" i="62"/>
  <c r="R241" i="62" s="1"/>
  <c r="F241" i="62" s="1"/>
  <c r="P265" i="62"/>
  <c r="P329" i="62"/>
  <c r="P409" i="62"/>
  <c r="Q137" i="62"/>
  <c r="R137" i="62" s="1"/>
  <c r="F137" i="62" s="1"/>
  <c r="Q185" i="62"/>
  <c r="R185" i="62" s="1"/>
  <c r="F185" i="62" s="1"/>
  <c r="Q201" i="62"/>
  <c r="R201" i="62" s="1"/>
  <c r="F201" i="62" s="1"/>
  <c r="Q209" i="62"/>
  <c r="R209" i="62" s="1"/>
  <c r="F209" i="62" s="1"/>
  <c r="Q233" i="62"/>
  <c r="R233" i="62" s="1"/>
  <c r="F233" i="62" s="1"/>
  <c r="Q249" i="62"/>
  <c r="R249" i="62" s="1"/>
  <c r="F249" i="62" s="1"/>
  <c r="Q257" i="62"/>
  <c r="R257" i="62" s="1"/>
  <c r="F257" i="62" s="1"/>
  <c r="P353" i="62"/>
  <c r="R401" i="62"/>
  <c r="F401" i="62" s="1"/>
  <c r="R405" i="62"/>
  <c r="F405" i="62" s="1"/>
  <c r="R417" i="62"/>
  <c r="F417" i="62" s="1"/>
  <c r="R445" i="62"/>
  <c r="F445" i="62" s="1"/>
  <c r="R465" i="62"/>
  <c r="F465" i="62" s="1"/>
  <c r="R501" i="62"/>
  <c r="F501" i="62" s="1"/>
  <c r="R505" i="62"/>
  <c r="F505" i="62" s="1"/>
  <c r="R509" i="62"/>
  <c r="F509" i="62" s="1"/>
  <c r="R521" i="62"/>
  <c r="F521" i="62" s="1"/>
  <c r="Q105" i="62"/>
  <c r="R105" i="62" s="1"/>
  <c r="F105" i="62" s="1"/>
  <c r="Q153" i="62"/>
  <c r="R153" i="62" s="1"/>
  <c r="F153" i="62" s="1"/>
  <c r="R189" i="62"/>
  <c r="F189" i="62" s="1"/>
  <c r="R205" i="62"/>
  <c r="F205" i="62" s="1"/>
  <c r="R325" i="62"/>
  <c r="F325" i="62" s="1"/>
  <c r="F217" i="62"/>
  <c r="P373" i="62"/>
  <c r="P385" i="62"/>
  <c r="P421" i="62"/>
  <c r="R425" i="62"/>
  <c r="F425" i="62" s="1"/>
  <c r="R429" i="62"/>
  <c r="F429" i="62" s="1"/>
  <c r="R441" i="62"/>
  <c r="F441" i="62" s="1"/>
  <c r="R481" i="62"/>
  <c r="F481" i="62" s="1"/>
  <c r="R485" i="62"/>
  <c r="F485" i="62" s="1"/>
  <c r="R497" i="62"/>
  <c r="F497" i="62" s="1"/>
  <c r="R525" i="62"/>
  <c r="F525" i="62" s="1"/>
  <c r="R529" i="62"/>
  <c r="F529" i="62" s="1"/>
  <c r="R457" i="62"/>
  <c r="F457" i="62" s="1"/>
  <c r="R489" i="62"/>
  <c r="F489" i="62" s="1"/>
  <c r="R513" i="62"/>
  <c r="F513" i="62" s="1"/>
  <c r="R357" i="62"/>
  <c r="F357" i="62" s="1"/>
  <c r="R381" i="62"/>
  <c r="F381" i="62" s="1"/>
  <c r="R437" i="62"/>
  <c r="F437" i="62" s="1"/>
  <c r="R461" i="62"/>
  <c r="F461" i="62" s="1"/>
  <c r="R493" i="62"/>
  <c r="F493" i="62" s="1"/>
  <c r="R517" i="62"/>
  <c r="F517" i="62" s="1"/>
  <c r="P281" i="62" l="1"/>
  <c r="P65" i="62"/>
  <c r="P93" i="62"/>
  <c r="P245" i="62"/>
  <c r="P197" i="62"/>
  <c r="P193" i="62"/>
  <c r="P237" i="62"/>
  <c r="P189" i="62"/>
  <c r="P201" i="62"/>
  <c r="P181" i="62"/>
  <c r="P221" i="62"/>
  <c r="P173" i="62"/>
  <c r="P229" i="62"/>
  <c r="P185" i="62"/>
  <c r="P113" i="62"/>
  <c r="P437" i="62"/>
  <c r="P257" i="62"/>
  <c r="P153" i="62"/>
  <c r="P433" i="62"/>
  <c r="P249" i="62"/>
  <c r="P137" i="62"/>
  <c r="P405" i="62"/>
  <c r="P381" i="62"/>
  <c r="P529" i="62"/>
  <c r="P441" i="62"/>
  <c r="P241" i="62"/>
  <c r="P129" i="62"/>
  <c r="P465" i="62"/>
  <c r="P401" i="62"/>
  <c r="P289" i="62"/>
  <c r="P317" i="62"/>
  <c r="P109" i="62"/>
  <c r="P481" i="62"/>
  <c r="P325" i="62"/>
  <c r="P417" i="62"/>
  <c r="P133" i="62"/>
  <c r="P413" i="62"/>
  <c r="P477" i="62"/>
  <c r="P301" i="62"/>
  <c r="P501" i="62"/>
  <c r="P313" i="62"/>
  <c r="P125" i="62"/>
  <c r="P517" i="62"/>
  <c r="P357" i="62"/>
  <c r="P525" i="62"/>
  <c r="P429" i="62"/>
  <c r="P321" i="62"/>
  <c r="P233" i="62"/>
  <c r="P453" i="62"/>
  <c r="P389" i="62"/>
  <c r="P293" i="62"/>
  <c r="P493" i="62"/>
  <c r="P513" i="62"/>
  <c r="P497" i="62"/>
  <c r="P425" i="62"/>
  <c r="P297" i="62"/>
  <c r="P225" i="62"/>
  <c r="P177" i="62"/>
  <c r="P105" i="62"/>
  <c r="P521" i="62"/>
  <c r="P449" i="62"/>
  <c r="P361" i="62"/>
  <c r="P261" i="62"/>
  <c r="P213" i="62"/>
  <c r="P157" i="62"/>
  <c r="P461" i="62"/>
  <c r="P489" i="62"/>
  <c r="P485" i="62"/>
  <c r="P277" i="62"/>
  <c r="P217" i="62"/>
  <c r="P161" i="62"/>
  <c r="P377" i="62"/>
  <c r="P509" i="62"/>
  <c r="P445" i="62"/>
  <c r="P349" i="62"/>
  <c r="P253" i="62"/>
  <c r="P205" i="62"/>
  <c r="P149" i="62"/>
  <c r="P457" i="62"/>
  <c r="P209" i="62"/>
  <c r="P505" i="62"/>
  <c r="P337" i="62"/>
</calcChain>
</file>

<file path=xl/sharedStrings.xml><?xml version="1.0" encoding="utf-8"?>
<sst xmlns="http://schemas.openxmlformats.org/spreadsheetml/2006/main" count="569" uniqueCount="296">
  <si>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</si>
  <si>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</si>
  <si>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</si>
  <si>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</si>
  <si>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</si>
  <si>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</si>
  <si>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</si>
  <si>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</si>
  <si>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</si>
  <si>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</si>
  <si>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</si>
  <si>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</si>
  <si>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</si>
  <si>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</si>
  <si>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</si>
  <si>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</si>
  <si>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</si>
  <si>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</si>
  <si>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</si>
  <si>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</si>
  <si>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</si>
  <si>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</si>
  <si>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</si>
  <si>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</si>
  <si>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</si>
  <si>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</si>
  <si>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</si>
  <si>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</si>
  <si>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</si>
  <si>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</si>
  <si>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ßáõÏ³</t>
  </si>
  <si>
    <t>Ï·</t>
  </si>
  <si>
    <t>ÛáõÕ³Ý»ñÏ</t>
  </si>
  <si>
    <t>ûÉÇý</t>
  </si>
  <si>
    <t>C310-13
ï.Ù.Ï 29</t>
  </si>
  <si>
    <t>P23-247
P23-223
P23-234</t>
  </si>
  <si>
    <t>ïÝ</t>
  </si>
  <si>
    <t>C310-13</t>
  </si>
  <si>
    <t>²ÕµÇ ï»Õ³÷áËáõÙ ÙÇÝã¨ 13ÏÙ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</si>
  <si>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</si>
  <si>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</si>
  <si>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</si>
  <si>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</si>
  <si>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ÞÇÝ. ³ÕµÇ ¨ ³í»Éáñ¹ µÝ³ÑáÕÇ µ³ñÓáõÙ ÇÝùÝ³Ã³÷ Ù»ù»Ý³Ý»ñÇ íñ³ »õ ï»Õ³÷áËáõÙ ÙÇÝã¨ 13ÏÙ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</si>
  <si>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</si>
  <si>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</si>
  <si>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</si>
  <si>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</si>
  <si>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</si>
  <si>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</si>
  <si>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</si>
  <si>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</si>
  <si>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</si>
  <si>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</si>
  <si>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E27-33</t>
  </si>
  <si>
    <t>ÝÛáõÃ»ñ</t>
  </si>
  <si>
    <t>Ê³Õ³Ññ³å³ñ³ÏÝ»ñáõÙ Ï³åáõÛï ³í³½Çª ·É³ù³ñÇ ß»ñïÇ Çñ³Ï³Ý³óáõÙ, 10ëÙ Ñ³ëï.</t>
  </si>
  <si>
    <t>·É³ù³ñ d&lt;40ÙÙ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</si>
  <si>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</si>
  <si>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</si>
  <si>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</si>
  <si>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</si>
  <si>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</si>
  <si>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</si>
  <si>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</si>
  <si>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</si>
  <si>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</si>
  <si>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</si>
  <si>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</si>
  <si>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</si>
  <si>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</si>
  <si>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</si>
  <si>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</si>
  <si>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</si>
  <si>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</si>
  <si>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</si>
  <si>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¶Ý³Ñ³ßí³ñÏ N3</t>
  </si>
  <si>
    <t>¶Ý³Ñ³ßí³ñÏ N1</t>
  </si>
  <si>
    <t>¿É»Ïïñá¹</t>
  </si>
  <si>
    <t>ËáÕáí³Ï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</si>
  <si>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</si>
  <si>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³Ùñ³Ý</t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</si>
  <si>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</si>
  <si>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</si>
  <si>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</si>
  <si>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</si>
  <si>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</si>
  <si>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</si>
  <si>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</si>
  <si>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t>ä³ßïå³ÝÇã /½·áõß³óÝáÕ/ Å³å³í»ÝÇ ï»Õ³¹ñáõÙ 300ÙÙ É³ÛÝùáí</t>
  </si>
  <si>
    <t>Å³å³í»Ý</t>
  </si>
  <si>
    <t>Þ³ÑáõÛÃ, 11%</t>
  </si>
  <si>
    <t>²²Ð, 20%</t>
  </si>
  <si>
    <t>Ï³Õ³å³ñ³Ù³Í</t>
  </si>
  <si>
    <t>§Î²äÆî²È öðàæºøÂ¦ êäÀ ïÝûñ»Ý՝                                               ². ÐáíÑ³ÝÝÇëÛ³Ý</t>
  </si>
  <si>
    <t>Î³½Ù»ó՝                                                                                 ². ÐáíÑ³ÝÝÇëÛ³Ý</t>
  </si>
  <si>
    <t>´»ïáÝ» »½ñ³ù³ñ»ñÇ ³å³ÙáÝï³ÅáõÙ /µ»ïáÝ» ÑÇÙùáí/</t>
  </si>
  <si>
    <t>E48-253
ÏÇñ.</t>
  </si>
  <si>
    <t>î³ñ³ÍùÇ Ù³ùñáõÙ Ïá×Õ³ßÇí»ñÇó ¨ ³ÝÏ³ÝáÝ ³×³Í Ã÷»ñÇó</t>
  </si>
  <si>
    <t>E1-961</t>
  </si>
  <si>
    <t>Ê×Ç Ý³Ë³å³ïñ³ëï³Ï³Ý ß»ñïÇ Çñ³Ï³Ý³óáõÙ 7ëÙ Ñ³ëïáõÃÛ³Ùµ</t>
  </si>
  <si>
    <t>´»ïáÝ» »½ñ³ù³ñ»ñÇ ï»Õ³¹ñáõÙ 200x80 ÙÙ ã³÷»ñáí</t>
  </si>
  <si>
    <t>E15-201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</si>
  <si>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</si>
  <si>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ïñáñí³Í Ý»ñÏ</t>
  </si>
  <si>
    <t>Ø»ï³Õ³Ï³Ý ×³Õ³ß³ñÇ Çñ³Ï³Ý³óáõÙ</t>
  </si>
  <si>
    <t>¶Ý³Ñ³ßí³ñÏ N2</t>
  </si>
  <si>
    <t>Ø»ï³Õ³Ï³Ý ³Õµ³Ù³ÝÝ»ñÇ Ó»éù µ»ñáõÙ /å³ïñ³ëïáõÙ/ ¨ ï»Õ³¹ñáõÙ</t>
  </si>
  <si>
    <t>Üëï³ñ³ÝÝ»ñÇ Ó»éù µ»ñáõÙ /å³ïñ³ëïáõÙ/ ¨ ï»Õ³¹ñáõÙ</t>
  </si>
  <si>
    <t>¶Ý³Ñ³ßí³ñÏ N4</t>
  </si>
  <si>
    <t>Üáñ Ù³ÝÏ³Ï³Ý Ë³Õ³ë³ñù §4 ï»Õ³Ýáó åïïíáÕ Ï³ñáõë»É¦-Ç Ó»éù µ»ñáõÙ /å³ïñ³ëïáõÙ/ ¨ ï»Õ³¹ñáõÙ</t>
  </si>
  <si>
    <t>¶Ý³Ñ³ßí³ñÏ N7</t>
  </si>
  <si>
    <t>E27-43
E27-43-1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</si>
  <si>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</si>
  <si>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</si>
  <si>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</si>
  <si>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Ù³Ýñ³Ñ³ï. ³/µ</t>
  </si>
  <si>
    <t>µÇïáõÙ</t>
  </si>
  <si>
    <t>E1-1592</t>
  </si>
  <si>
    <t>´áõë³ÑáÕÇ Ùß³ÏáõÙ ¿ùëÏ³í³ïáñáí, ÇÝùÝ³Ã³÷ Ù»ù»Ý³Ý»ñÇ µ³ñÓ»Éáí</t>
  </si>
  <si>
    <t>C310
ï.Ù.Ï. 29</t>
  </si>
  <si>
    <t>´áõë³ÑáÕÇ ï»Õ³÷áËáõÙ 50ÏÙ</t>
  </si>
  <si>
    <t>E48-168
E48-169</t>
  </si>
  <si>
    <t>´áõë³ÑáÕÇ ÷éáõÙ Ó»éùáí Ï³Ý³ã ï³ñ³ÍùÝ»ñáõÙ, 100ÙÙ Ñ³ëïáõÃÛ³Ùµ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</si>
  <si>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</si>
  <si>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</si>
  <si>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</si>
  <si>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</si>
  <si>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</si>
  <si>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</si>
  <si>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²í»Éáñ¹ µÝ³ÑáÕÇ »õ ßÇÝ. ³ÕµÇ µ³ñÓáõÙ ÇÝùÝ³Ã³÷ Ù»ù»Ý³Ý»ñÇ íñ³ »õ ï»Õ³÷áËáõÙ 13ÏÙ</t>
  </si>
  <si>
    <t>î»ËÝáÉá·Ç³Ï³Ý ³ßË³ï³ÝùÝ»ñ</t>
  </si>
  <si>
    <t>E22-397</t>
  </si>
  <si>
    <t>ØÇ³óáõÙ ·áñÍáÕ çñ³·ÍÇÝ</t>
  </si>
  <si>
    <t>ï»Õ</t>
  </si>
  <si>
    <t>E22-64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</si>
  <si>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</si>
  <si>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</si>
  <si>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</si>
  <si>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</si>
  <si>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</si>
  <si>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</si>
  <si>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æñÃáÕ Ñ³Ý·áõÛóÝ»ñÇ ÙáÝï³ÅáõÙ</t>
  </si>
  <si>
    <t>Ï-ï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</si>
  <si>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</si>
  <si>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</si>
  <si>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</si>
  <si>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</si>
  <si>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</si>
  <si>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Ñ»ÕÛáõë</t>
  </si>
  <si>
    <t>äÝ¹ûÕ³Ï M16</t>
  </si>
  <si>
    <t>åÝ¹ûÕ³Ï</t>
  </si>
  <si>
    <t>E15-614</t>
  </si>
  <si>
    <t>äáÕå³ï» ËáÕáí³ÏÝ»ñÇ Ý»ñÏáõÙ 2 ß»ñï</t>
  </si>
  <si>
    <t>E22-335</t>
  </si>
  <si>
    <t>àéá·áõÙ</t>
  </si>
  <si>
    <t>E46-99</t>
  </si>
  <si>
    <t>´³½³Éï» »½ñ³ù³ñ»ñÇ ï»Õ³¹ñáõÙ 300x150 ÙÙ ã³÷»ñáí</t>
  </si>
  <si>
    <t>E27-82-1</t>
  </si>
  <si>
    <t>´³½³Éï» »½ñ³ù³ñ»ñÇ ï»Õ³¹ñáõÙ 300x150ÙÙ ã³÷»ñÇ</t>
  </si>
  <si>
    <t>µ³½© »½ñ³ù³ñ</t>
  </si>
  <si>
    <t>Ð»Ý³å³ïÇ ëí³ÕáõÙ ó»Ù»Ýï³í³½³ÛÇÝ ß³Õ³Ëáí 1:3 Ñ³ñ³µ»ñáõÃÛ³Ùµ</t>
  </si>
  <si>
    <t>E27-42
E27-42-1</t>
  </si>
  <si>
    <t>Ê×Ç Ý³Ë³å³ïñ³ëï³Ï³Ý ß»ñïÇ Çñ³Ï³Ý³óáõÙ 5ëÙ Ñ³ëï.</t>
  </si>
  <si>
    <t>E-27-171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</si>
  <si>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</si>
  <si>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</si>
  <si>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³/µ Ù³Ýñ³Ñ³ï.</t>
  </si>
  <si>
    <t>ê³ÉÇÏ³å³ïáõÙ µ»ïáÝ» ë³ÉÇÏÝ»ñáí 
6ëÙ Ñ³ëïáõÃÛ³Ùµ</t>
  </si>
  <si>
    <t>¶Ý³Ñ³ßí³ñÏ N9</t>
  </si>
  <si>
    <t xml:space="preserve">î³ñ³ÍùÇ Ù³ùñáõÙ, ³ÕµÇ Ñ³í³ùáõÙ, ï»Õ³÷áËáõÙ »õ µ³ñÓáõÙ ÇÝùÝ³Ã³÷ Ù»ù»Ý³Ý»ñÇ íñ³ </t>
  </si>
  <si>
    <t xml:space="preserve">III Ï³ñ·Ç ·ñáõÝïÇ Ùß³ÏáõÙ Ó»éùáí </t>
  </si>
  <si>
    <t>µ³½³Éï» ë³É»ñ</t>
  </si>
  <si>
    <t>E15-521
K=2</t>
  </si>
  <si>
    <t>×³Ï³ï. Ý»ñÏ</t>
  </si>
  <si>
    <t>E15-77</t>
  </si>
  <si>
    <t>ÊáÕáí³Ï³ß³ñÇ ³ÝóÏ³óáõÙ åáÕå³ï» ¿É»Ïïñ³»é³ÏóíáÕ ËáÕáí³ÏÝ»ñÇó ö76x3.5ÙÙ, ÑÇ¹ñ³íÉÇÏ ÷áñÓ³ñÏáõÙáí</t>
  </si>
  <si>
    <t>E22-65</t>
  </si>
  <si>
    <t>ÊáÕáí³Ï³ß³ñÇ ³ÝóÏ³óáõÙ åáÕå³ï» ¿É»Ïïñ³»é³ÏóíáÕ ËáÕáí³ÏÝ»ñÇó ö48x3.0ÙÙ, ÑÇ¹ñ³íÉÇÏ ÷áñÓ³ñÏáõÙáí</t>
  </si>
  <si>
    <t>æñó³Ý óÝóáõÕ</t>
  </si>
  <si>
    <t>óÝóáõÕ</t>
  </si>
  <si>
    <t>III Ï³ñ·Ç ·ñáõÝïÇ Ùß³ÏáõÙ Ó»éùáí /Ëñ³ÙáõÕáõÙ/</t>
  </si>
  <si>
    <t>E1-1184</t>
  </si>
  <si>
    <t>¶ñáõÝïÇ ïá÷³ÝáõÙ</t>
  </si>
  <si>
    <t>E22-336</t>
  </si>
  <si>
    <t>äáÕå³ï» ËáÕáí³ÏÝ»ñÇ Éí³óáõÙ Փ48ÙÙ</t>
  </si>
  <si>
    <t>äáÕå³ï» ËáÕáí³ÏÝ»ñÇ Éí³óáõÙ Փ76ÙÙ</t>
  </si>
  <si>
    <t>Ø³Ýñ³Ñ³ïÇÏ ³ëý³Éïµ»ïáÝ» Í³ÍÏáõÛÃÇ Çñ³Ï³Ý³óáõÙ 4ëÙ Ñ³ëïáõÃÛ³Ùµ</t>
  </si>
  <si>
    <t>E27-251-1</t>
  </si>
  <si>
    <t>E27-164-2</t>
  </si>
  <si>
    <t>Ê×Ç Ý³Ë³å³ïñ³ëï³Ï³Ý ß»ñï h=12ëÙ</t>
  </si>
  <si>
    <t>E22-145</t>
  </si>
  <si>
    <t>äáÕå³ï» ËáÕáí³Ï³ß³ñÇ áõÅ»Õ³óí³Í Ñ³Ï³Ïáéá½ÇáÝ Ù»Ïáõë³óáõÙ, ö76</t>
  </si>
  <si>
    <t>Ù³ÍÇÏ</t>
  </si>
  <si>
    <t>³å³Ï»Ïï³í</t>
  </si>
  <si>
    <t>÷³ÃÃáó. ÝÛáõÃ»ñ</t>
  </si>
  <si>
    <t>E23-1</t>
  </si>
  <si>
    <t>¶Ý³Ñ³ßí³ñÏ N8</t>
  </si>
  <si>
    <t>C310-1
ï.Ù.Ï 29</t>
  </si>
  <si>
    <t>C310-2
ï.Ù.Ï 29</t>
  </si>
  <si>
    <t>Üëï³ñ³ÝÝ»ñÇ ³å³ÙáÝï³ÅáõÙ</t>
  </si>
  <si>
    <t>µ»ïáÝ B7.5</t>
  </si>
  <si>
    <t>´»ïáÝ» Ñ³ñÃ³ÏÝ»ñÇ, ³ëïÇ×³ÝÝ»ñÇ ù³Ý¹áõÙ</t>
  </si>
  <si>
    <t>P9-26
ÏÇñ.</t>
  </si>
  <si>
    <t>Ø»ï³Õ³Ï³Ý ó³ÝÏ³å³ï»ñÇ, ×³Õ³ß³ñ»ñÇ ³å³ÙáÝï³ÅáõÙ</t>
  </si>
  <si>
    <t>¶Ý³Ñ³ßí³ñÏ N11</t>
  </si>
  <si>
    <t>E6-20</t>
  </si>
  <si>
    <t>ò³Ûï³ÕµÛáõñÇ ï»ÕÇ µ»ïáÝ³óáõÙ B15 ¹³ëÇ µ»ïáÝáí</t>
  </si>
  <si>
    <t>²Ùñ³Ý ö14A500c</t>
  </si>
  <si>
    <t>äáÕ. ÃÇÃ»Õ 200x200x2ÙÙ</t>
  </si>
  <si>
    <t>åáÕå³ï» ÃÇÃ»Õ</t>
  </si>
  <si>
    <t>E22-117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</si>
  <si>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</si>
  <si>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</si>
  <si>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</si>
  <si>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</si>
  <si>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E22-312</t>
  </si>
  <si>
    <t>äáÉÇ¿ÃÇÉ»Ý» (PE) de15 ËáÕáí³ÏÝ»ñÇ Éí³óáõÙ, ³Ëï³Ñ³ÝáõÙ</t>
  </si>
  <si>
    <t>ÏÙ</t>
  </si>
  <si>
    <t>ò³Ûï³ÕµÛáõñÇ Ñ³ñÃ³ÏÇ »ñ»ëå³ïáõÙ µ³½³Éï» ë³É»ñáí</t>
  </si>
  <si>
    <t>Èáõë³íáñáõÃÛ³Ý Ñ»Ý³ëÛáõÝ»ñÇ ï»Õ³¹ñáõÙ H=6.1Ù</t>
  </si>
  <si>
    <t>8-594-1</t>
  </si>
  <si>
    <t>´³ó³Ï³ÛáÕ ³å³Ï» åÉ³ýáÝÝ»ñÇ ï»Õ³¹ñáõÙ /NCL-4U-840-E27/ ¿ÏáÝáÙ É³Ùåáí  85íï, Ï³Ù Ñ³Ù³ñÅ»ù</t>
  </si>
  <si>
    <t>åÉ³ýáÝ</t>
  </si>
  <si>
    <t>¿Ïá. É³Ùå 85íï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</si>
  <si>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</si>
  <si>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E6-90</t>
  </si>
  <si>
    <t>ãáñëáõ,ï³Ëï³Ï</t>
  </si>
  <si>
    <t>Ñ»ÕÛáõë ßÇÝ³ñ³ñ</t>
  </si>
  <si>
    <t>Ð»Ý³å³ïÇ ¹ÇÙ³ÛÇÝ Ñ³ïí³ÍÇ ÝÏ³ñ³½³ñ¹áõÙ</t>
  </si>
  <si>
    <t>E17-91
ßáõÏ³</t>
  </si>
  <si>
    <t>ò³Ûï³ÕµÛáõñÇ å³ïñ³ëïáõÙ ¨ ï»Õ³¹ñáõÙ Ùß³Ïí³Í ·ñ³ÝÇï» ù³ñÇó</t>
  </si>
  <si>
    <t>ó³Ûï³ÕµÛáõñ</t>
  </si>
  <si>
    <t>Éñ-Ï</t>
  </si>
  <si>
    <t>òÇÝÏ³å³ï Ã³ë³Ï ö200ÙÙ, h=100ÙÙ</t>
  </si>
  <si>
    <t xml:space="preserve">Ã³ë³Ï </t>
  </si>
  <si>
    <t>ò³ÛïÇãÇ ï»Õ³¹ñáõÙ ö15ÙÙ</t>
  </si>
  <si>
    <t>ó³ÛïÇã</t>
  </si>
  <si>
    <t>²í³½Ç Ý³Ë³å³ïñ³ëï³Ï³Ý ¨ å³ßïå³ÝÇã ß»ñï»ñÇ Çñ³Ï³Ý³óáõÙ</t>
  </si>
  <si>
    <t>E22-448</t>
  </si>
  <si>
    <t>Ð³í³ùáíÇ »/µ ¹Çï³ÑáñÇ Ï³éáõóáõÙ</t>
  </si>
  <si>
    <t>E11-11</t>
  </si>
  <si>
    <t>´»ïáÝ» Ý³Ë³å³ïñ³ëï³Ï³Ý ß»ñï</t>
  </si>
  <si>
    <t>E11-5</t>
  </si>
  <si>
    <t>Â»Ã¨ ËÇ×</t>
  </si>
  <si>
    <t>P9-118</t>
  </si>
  <si>
    <t>Ø»ï³Õ³Ï³Ý ¹éÝ³Ï</t>
  </si>
  <si>
    <t>Ù»ï. ÏáÝëïñáõÏ.</t>
  </si>
  <si>
    <t>Ù»ï. ï³ññ»ñ</t>
  </si>
  <si>
    <t>è»ïÇÝ</t>
  </si>
  <si>
    <t>é»ïÇÝ</t>
  </si>
  <si>
    <t>ÌËÝÇ</t>
  </si>
  <si>
    <t>ÍËÝÇ</t>
  </si>
  <si>
    <t>ö³Ï³Ý</t>
  </si>
  <si>
    <t>÷³Ï³Ý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</si>
  <si>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</si>
  <si>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</si>
  <si>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ç»ñÙ³Ù»ÏáõëÇã</t>
  </si>
  <si>
    <t>ë³É</t>
  </si>
  <si>
    <t>æ»ñÙ³Ù»ÏáõëÇã ÝÛáõÃ</t>
  </si>
  <si>
    <t>ÞÇÝ. ëÇÉÇÏáÝ</t>
  </si>
  <si>
    <t>ëÇÉÇÏáÝ</t>
  </si>
  <si>
    <t>E15-613</t>
  </si>
  <si>
    <t>Ø»ï³Õ³Ï³Ý ¹éÝ³ÏÇ ÛáõÕ³Ý»ñÏáõÙ</t>
  </si>
  <si>
    <t>äÉ³ëïÙ³ë» å³ïÛ³Ý ËáÕáí³Ï DN32</t>
  </si>
  <si>
    <t>PE ËáÕáí³Ï</t>
  </si>
  <si>
    <t>E16-134</t>
  </si>
  <si>
    <t>Ø»ï³Õ» ·Ý¹³ÛÇÝ ÷³Ï³Ý DN15</t>
  </si>
  <si>
    <t>Üáñ Ù³ÝÏ³Ï³Ý Ë³Õ³ë³ñù §Öá×³Ý³Ï¦-Ç Ó»éù µ»ñáõÙ /å³ïñ³ëïáõÙ/ ¨ ï»Õ³¹ñáõÙ</t>
  </si>
  <si>
    <t>¶Ý³Ñ³ßí³ñÏ N12</t>
  </si>
  <si>
    <t>E1-1552</t>
  </si>
  <si>
    <t>IV Ï³ñ·Ç ·ñáõÝïÇ Ùß³ÏáõÙ ¿ùëÏ³í³ïáñáí, ÏáÕÉÇóùáí /Ëñ³ÙáõÕáõÙ/</t>
  </si>
  <si>
    <t>E1-1593</t>
  </si>
  <si>
    <t>IV Ï³ñ·Ç ·ñáõÝïÇ Ùß³ÏáõÙ ¿ùëÏ³í³ïáñáí, ÇÝùÝ³Ã³÷ Ù»ù»Ý³Ý»ñÇ íñ³ µ³ñÓ»Éáí /Ëñ³ÙáõÕáõÙ/</t>
  </si>
  <si>
    <t>²í³½ /ÑÇÙÝ³ï³Ï ¨ í»ñÇÝ å³ßïå³ÝÇã ß»ñï/</t>
  </si>
  <si>
    <t>E1-261</t>
  </si>
  <si>
    <t>¶ñáõÝïÇ »ïÉÇóù ÙÇÝã¨ 96Ïíï (130Ó.áõ.) Ñ½áñáõÃÛ³Ùµ µáõÉ¹á½»ñáí</t>
  </si>
  <si>
    <t>E27-164-1</t>
  </si>
  <si>
    <t>Êáßáñ³Ñ³ïÇÏ ³ëý³Éïµ»ïáÝ» Í³ÍÏáõÛÃÇ Çñ³Ï³Ý³óáõÙ 4ëÙ Ñ³ëïáõÃÛ³Ùµ</t>
  </si>
  <si>
    <t>Ëáßáñ³Ñ³ï. ³/µ</t>
  </si>
  <si>
    <t>²í»Éáñ¹ µÝ³ÑáÕÇ ï»Õ³÷áËáõÙ ÙÇÝã¨ 13ÏÙ</t>
  </si>
  <si>
    <t>ÞÇÝ. ³ÕµÇ µ³ñÓáõÙ ÇÝùÝ³Ã³÷ Ù»ù»Ý³Ý»ñÇ íñ³ »õ ï»Õ³÷áËáõÙ ÙÇÝã¨ 13ÏÙ</t>
  </si>
  <si>
    <t>§ÎºÜîðàÜ ì²ðâ²Î²Ü Þðæ²ÜÆ ²ðÞ²ÎàôÜÚ²ò 8 ÞºÜøÆ ´²Î²ÚÆÜ î²ð²ÌøÆ ìºð²Üàðà¶Ø²Ü ²ÞÊ²î²ÜøÜºð¦</t>
  </si>
  <si>
    <t>ò³Ûï³ÕµÛáõñÇ å³ïñ³ëïÙ³Ý, ï»Õ³¹ñÙ³Ý ³ßË³ï³ÝùÝ»ñ</t>
  </si>
  <si>
    <t>´³½³Éï» »½ñ³ù³ñ»ñÇ ³å³ÙáÝï³ÅáõÙ /µ»ïáÝ» ÑÇÙùáí/</t>
  </si>
  <si>
    <t>²ëý³Éïµ»ïáÝ» ß»ñïÇ ù³Ý¹áõÙ Çñ Ý³Ë³ß»ñïáí, 13.4ùÙ</t>
  </si>
  <si>
    <t>Ø»ï³Õ³Ï³Ý ë»Õ³ÝÇ ³å³ÙáÝï³ÅáõÙ</t>
  </si>
  <si>
    <t>´»ïáÝ» Ñ»Ý³å³ïÇ í»ñ³Ýáñá·áõÙ</t>
  </si>
  <si>
    <t>´»ïáÝ» Ñ»Ý³å³ïÇ ³ÝÑ³ñÃáõÃÛáõÝÝ»ñÇ áõÕÕáõÙ B15 ¹³ëÇ µ»ïáÝáí</t>
  </si>
  <si>
    <t>Ø³Ýñ³Ñ³ïÇÏ ³ëý³Éïµ»ïáÝ» Í³ÍÏáõÛÃÇ Çñ³Ï³Ý³óáõÙ 3ëÙ Ñ³ëï. /300x150ÙÙ ã³÷»ñáí »½ñ³ù³ñ»ñÇ »ñÏ³ÛÝùáíª 0.5Ù É³ÛÝáõÃÛ³Ùµ/</t>
  </si>
  <si>
    <r>
      <t>²í³½ /ëïáñÇÝ ¨ í»ñÇÝ å³ßïå³ÝÇã ß»ñï 10ëÙ Ñ³ëï., 2.4+2.4Ù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</si>
  <si>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t>²ëý³Éïµ»ïáÝ» ß»ñïÇ ù³Ý¹áõÙ Çñ Ý³Ë³ß»ñïáí, 90.0ùÙ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</si>
  <si>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S=90.0Ù</t>
    </r>
    <r>
      <rPr>
        <vertAlign val="superscript"/>
        <sz val="8"/>
        <rFont val="Arial Armenian"/>
        <family val="2"/>
      </rPr>
      <t>2</t>
    </r>
  </si>
  <si>
    <t>Üáñ Ù»ï³Õ³Ï³Ý ½ñáõó³ñ³ÝÇ Ó»éù µ»ñáõÙ /å³ïñ³ëïáõÙ/ ¨ ï»Õ³¹ñáõÙ 3x4Ù ã³÷»ñáí, ë»Õ³Ýáí, Ýëï³ñ³ÝÝ»ñáí</t>
  </si>
  <si>
    <t>îáÏáëÁ ³ÙµáÕçÇ Ñ³Ù»Ù³ï</t>
  </si>
  <si>
    <t>îáÏáëÁ ÁÝ¹Ñ³Ýáõñ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</si>
</sst>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7" formatCode="0.0"/>
    <numFmt numFmtId="169" formatCode="0.00000"/>
  </numFmts>
  <fonts count="2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8"/>
      <color rgb="FFFF0000"/>
      <name val="Arial Armenian"/>
      <family val="2"/>
    </font>
    <font>
      <sz val="8"/>
      <name val="Arial LatRu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/>
    <xf numFmtId="0" fontId="20" fillId="0" borderId="0"/>
    <xf numFmtId="0" fontId="20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</cellStyleXfs>
  <cellXfs count="194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67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4" fillId="0" borderId="1" xfId="1" applyFont="1" applyBorder="1" applyAlignment="1">
      <alignment horizontal="left"/>
    </xf>
    <xf numFmtId="0" fontId="4" fillId="0" borderId="1" xfId="8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7" fontId="4" fillId="0" borderId="1" xfId="1" applyNumberFormat="1" applyFont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2" fontId="4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1" fontId="4" fillId="0" borderId="1" xfId="1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0" borderId="1" xfId="11" applyFont="1" applyBorder="1" applyAlignment="1">
      <alignment horizontal="left"/>
    </xf>
    <xf numFmtId="164" fontId="4" fillId="0" borderId="1" xfId="11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1" applyFont="1" applyBorder="1" applyAlignment="1">
      <alignment horizontal="left" vertical="center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left" vertical="center"/>
    </xf>
    <xf numFmtId="167" fontId="4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9" fontId="4" fillId="0" borderId="1" xfId="1" applyNumberFormat="1" applyFont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2" fontId="4" fillId="0" borderId="2" xfId="8" applyNumberFormat="1" applyFont="1" applyBorder="1" applyAlignment="1">
      <alignment horizontal="center" vertical="center"/>
    </xf>
    <xf numFmtId="2" fontId="4" fillId="0" borderId="3" xfId="8" applyNumberFormat="1" applyFont="1" applyBorder="1" applyAlignment="1">
      <alignment horizontal="center" vertical="center"/>
    </xf>
    <xf numFmtId="2" fontId="4" fillId="0" borderId="4" xfId="8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left" vertical="center"/>
    </xf>
    <xf numFmtId="0" fontId="4" fillId="0" borderId="3" xfId="5" applyFont="1" applyFill="1" applyBorder="1" applyAlignment="1">
      <alignment horizontal="left" vertical="center"/>
    </xf>
    <xf numFmtId="0" fontId="4" fillId="0" borderId="4" xfId="5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5" applyFont="1" applyFill="1" applyBorder="1" applyAlignment="1">
      <alignment horizontal="left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4" fillId="0" borderId="4" xfId="5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11" applyFont="1" applyFill="1" applyBorder="1" applyAlignment="1">
      <alignment horizontal="left" vertical="center" wrapText="1"/>
    </xf>
    <xf numFmtId="0" fontId="4" fillId="0" borderId="1" xfId="11" applyFont="1" applyFill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11" applyFont="1" applyBorder="1" applyAlignment="1">
      <alignment horizontal="left" vertical="center" wrapText="1"/>
    </xf>
    <xf numFmtId="0" fontId="9" fillId="0" borderId="1" xfId="11" applyFont="1" applyBorder="1" applyAlignment="1">
      <alignment horizontal="center" vertical="center" wrapText="1"/>
    </xf>
    <xf numFmtId="0" fontId="4" fillId="0" borderId="1" xfId="11" applyFont="1" applyBorder="1" applyAlignment="1">
      <alignment horizontal="left" vertical="center"/>
    </xf>
    <xf numFmtId="0" fontId="4" fillId="0" borderId="1" xfId="11" applyFont="1" applyBorder="1" applyAlignment="1">
      <alignment horizontal="center" vertical="center"/>
    </xf>
    <xf numFmtId="165" fontId="4" fillId="0" borderId="1" xfId="11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167" fontId="4" fillId="3" borderId="2" xfId="0" applyNumberFormat="1" applyFont="1" applyFill="1" applyBorder="1" applyAlignment="1">
      <alignment horizontal="left" vertical="center"/>
    </xf>
    <xf numFmtId="167" fontId="4" fillId="3" borderId="3" xfId="0" applyNumberFormat="1" applyFont="1" applyFill="1" applyBorder="1" applyAlignment="1">
      <alignment horizontal="left" vertical="center"/>
    </xf>
    <xf numFmtId="167" fontId="4" fillId="3" borderId="4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590550</xdr:colOff>
      <xdr:row>549</xdr:row>
      <xdr:rowOff>28575</xdr:rowOff>
    </xdr:from>
    <xdr:to>
      <xdr:col>4</xdr:col>
      <xdr:colOff>415925</xdr:colOff>
      <xdr:row>551</xdr:row>
      <xdr:rowOff>92075</xdr:rowOff>
    </xdr:to>
    <xdr:pic>
      <xdr:nvPicPr>
        <xdr:cNvPr id="2" name="Picture 5286">
          <a:extLst>
            <a:ext uri="{FF2B5EF4-FFF2-40B4-BE49-F238E27FC236}">
              <a16:creationId xmlns="" xmlns:a16="http://schemas.microsoft.com/office/drawing/2014/main" id="{0F8E5DDB-F870-4EFE-B7A9-AF0ED5455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75085575"/>
          <a:ext cx="5969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1790700</xdr:colOff>
      <xdr:row>551</xdr:row>
      <xdr:rowOff>28575</xdr:rowOff>
    </xdr:from>
    <xdr:to>
      <xdr:col>3</xdr:col>
      <xdr:colOff>454025</xdr:colOff>
      <xdr:row>553</xdr:row>
      <xdr:rowOff>92075</xdr:rowOff>
    </xdr:to>
    <xdr:pic>
      <xdr:nvPicPr>
        <xdr:cNvPr id="3" name="Picture 5286">
          <a:extLst>
            <a:ext uri="{FF2B5EF4-FFF2-40B4-BE49-F238E27FC236}">
              <a16:creationId xmlns="" xmlns:a16="http://schemas.microsoft.com/office/drawing/2014/main" id="{6D7C1940-405A-45BE-A390-5F5641507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0" y="75409425"/>
          <a:ext cx="5969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3"/>
  <sheetViews>
    <sheetView showZeros="0" tabSelected="1" zoomScaleSheetLayoutView="70" workbookViewId="0">
      <selection activeCell="X541" sqref="X541"/>
    </sheetView>
  </sheetViews>
  <sheetFormatPr defaultRowHeight="12.75" x14ac:dyDescent="0.2"/>
  <cols>
    <col min="1" max="1" width="3.7109375" style="3" customWidth="1"/>
    <col min="2" max="2" width="7.42578125" style="3" customWidth="1"/>
    <col min="3" max="3" width="29" style="3" customWidth="1"/>
    <col min="4" max="5" width="11.5703125" style="3" customWidth="1"/>
    <col min="6" max="6" width="7" style="3" hidden="1" customWidth="1"/>
    <col min="7" max="7" width="6.5703125" style="3" hidden="1" customWidth="1"/>
    <col min="8" max="8" width="6.7109375" style="3" hidden="1" customWidth="1"/>
    <col min="9" max="9" width="5.7109375" style="3" hidden="1" customWidth="1"/>
    <col min="10" max="10" width="6.7109375" style="3" hidden="1" customWidth="1"/>
    <col min="11" max="11" width="13" style="3" hidden="1" customWidth="1"/>
    <col min="12" max="12" width="4.7109375" style="3" hidden="1" customWidth="1"/>
    <col min="13" max="13" width="7" style="3" hidden="1" customWidth="1"/>
    <col min="14" max="15" width="7.28515625" style="3" hidden="1" customWidth="1"/>
    <col min="16" max="17" width="8.7109375" style="3" hidden="1" customWidth="1"/>
    <col min="18" max="18" width="9.5703125" style="3" hidden="1" customWidth="1"/>
    <col min="19" max="20" width="11.5703125" style="3" customWidth="1"/>
    <col min="21" max="16384" width="9.140625" style="3"/>
  </cols>
  <sheetData>
    <row r="1" spans="1:20" x14ac:dyDescent="0.2">
      <c r="C1" s="6"/>
      <c r="D1" s="135"/>
      <c r="E1" s="135"/>
      <c r="F1" s="135"/>
      <c r="G1" s="135"/>
    </row>
    <row r="2" spans="1:20" x14ac:dyDescent="0.2">
      <c r="A2" s="159" t="s">
        <v>82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spans="1:20" ht="15" customHeight="1" x14ac:dyDescent="0.2">
      <c r="A3" s="159" t="s">
        <v>282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</row>
    <row r="4" spans="1:20" ht="15" customHeight="1" x14ac:dyDescent="0.2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</row>
    <row r="5" spans="1:20" ht="15" hidden="1" customHeight="1" x14ac:dyDescent="0.2"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0" ht="14.25" hidden="1" x14ac:dyDescent="0.2">
      <c r="A6" s="137" t="s">
        <v>24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20" ht="15" hidden="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ht="13.5" hidden="1" x14ac:dyDescent="0.2">
      <c r="A8" s="7"/>
      <c r="J8" s="134" t="s">
        <v>17</v>
      </c>
      <c r="K8" s="134"/>
      <c r="L8" s="136" t="s">
        <v>18</v>
      </c>
      <c r="M8" s="136"/>
      <c r="N8" s="136"/>
      <c r="O8" s="136"/>
      <c r="P8" s="2">
        <v>1648.8</v>
      </c>
    </row>
    <row r="9" spans="1:20" ht="13.5" hidden="1" x14ac:dyDescent="0.2">
      <c r="A9" s="143" t="s">
        <v>15</v>
      </c>
      <c r="B9" s="143"/>
      <c r="C9" s="143"/>
      <c r="D9" s="143"/>
      <c r="E9" s="143"/>
      <c r="F9" s="140" t="e">
        <f>#REF!</f>
        <v>#REF!</v>
      </c>
      <c r="G9" s="141"/>
      <c r="H9" s="8" t="s">
        <v>16</v>
      </c>
      <c r="L9" s="136" t="s">
        <v>19</v>
      </c>
      <c r="M9" s="136"/>
      <c r="N9" s="136"/>
      <c r="O9" s="136"/>
      <c r="P9" s="2">
        <v>2708.66</v>
      </c>
    </row>
    <row r="10" spans="1:20" ht="13.5" hidden="1" x14ac:dyDescent="0.2">
      <c r="A10" s="7"/>
      <c r="K10" s="142" t="s">
        <v>20</v>
      </c>
      <c r="L10" s="142"/>
      <c r="M10" s="142"/>
      <c r="N10" s="142"/>
      <c r="O10" s="142"/>
      <c r="P10" s="47">
        <v>1.0571999999999999</v>
      </c>
    </row>
    <row r="11" spans="1:20" ht="13.5" x14ac:dyDescent="0.2">
      <c r="A11" s="7"/>
      <c r="K11" s="5"/>
      <c r="L11" s="5"/>
      <c r="M11" s="5"/>
      <c r="N11" s="5"/>
      <c r="O11" s="5"/>
      <c r="P11" s="47"/>
    </row>
    <row r="12" spans="1:20" ht="22.5" customHeight="1" x14ac:dyDescent="0.2">
      <c r="A12" s="138" t="s">
        <v>0</v>
      </c>
      <c r="B12" s="139" t="s">
        <v>1</v>
      </c>
      <c r="C12" s="138" t="s">
        <v>2</v>
      </c>
      <c r="D12" s="139" t="s">
        <v>3</v>
      </c>
      <c r="E12" s="139" t="s">
        <v>4</v>
      </c>
      <c r="F12" s="139" t="s">
        <v>5</v>
      </c>
      <c r="G12" s="138" t="s">
        <v>6</v>
      </c>
      <c r="H12" s="138"/>
      <c r="I12" s="138"/>
      <c r="J12" s="138"/>
      <c r="K12" s="138"/>
      <c r="L12" s="138"/>
      <c r="M12" s="138"/>
      <c r="N12" s="138"/>
      <c r="O12" s="138"/>
      <c r="P12" s="138" t="s">
        <v>7</v>
      </c>
      <c r="Q12" s="138" t="s">
        <v>8</v>
      </c>
      <c r="R12" s="10" t="s">
        <v>8</v>
      </c>
      <c r="S12" s="138" t="s">
        <v>83</v>
      </c>
      <c r="T12" s="138" t="s">
        <v>7</v>
      </c>
    </row>
    <row r="13" spans="1:20" ht="13.5" customHeight="1" x14ac:dyDescent="0.2">
      <c r="A13" s="138"/>
      <c r="B13" s="139"/>
      <c r="C13" s="138"/>
      <c r="D13" s="139"/>
      <c r="E13" s="139"/>
      <c r="F13" s="139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0" t="s">
        <v>9</v>
      </c>
      <c r="S13" s="138"/>
      <c r="T13" s="138"/>
    </row>
    <row r="14" spans="1:20" ht="20.25" customHeight="1" x14ac:dyDescent="0.2">
      <c r="A14" s="138"/>
      <c r="B14" s="139"/>
      <c r="C14" s="138"/>
      <c r="D14" s="139"/>
      <c r="E14" s="139"/>
      <c r="F14" s="139"/>
      <c r="G14" s="138" t="s">
        <v>10</v>
      </c>
      <c r="H14" s="138"/>
      <c r="I14" s="138" t="s">
        <v>11</v>
      </c>
      <c r="J14" s="138"/>
      <c r="K14" s="138" t="s">
        <v>12</v>
      </c>
      <c r="L14" s="138"/>
      <c r="M14" s="138"/>
      <c r="N14" s="138"/>
      <c r="O14" s="138"/>
      <c r="P14" s="138"/>
      <c r="Q14" s="138"/>
      <c r="R14" s="11">
        <f>P10</f>
        <v>1.0571999999999999</v>
      </c>
      <c r="S14" s="138"/>
      <c r="T14" s="138"/>
    </row>
    <row r="15" spans="1:20" s="9" customFormat="1" ht="47.25" x14ac:dyDescent="0.2">
      <c r="A15" s="138"/>
      <c r="B15" s="139"/>
      <c r="C15" s="138"/>
      <c r="D15" s="139"/>
      <c r="E15" s="139"/>
      <c r="F15" s="139"/>
      <c r="G15" s="49" t="s">
        <v>74</v>
      </c>
      <c r="H15" s="49" t="s">
        <v>73</v>
      </c>
      <c r="I15" s="49" t="s">
        <v>74</v>
      </c>
      <c r="J15" s="49" t="s">
        <v>73</v>
      </c>
      <c r="K15" s="48" t="s">
        <v>21</v>
      </c>
      <c r="L15" s="49" t="s">
        <v>72</v>
      </c>
      <c r="M15" s="48" t="s">
        <v>13</v>
      </c>
      <c r="N15" s="48" t="s">
        <v>71</v>
      </c>
      <c r="O15" s="49" t="s">
        <v>7</v>
      </c>
      <c r="P15" s="12" t="s">
        <v>70</v>
      </c>
      <c r="Q15" s="23" t="s">
        <v>70</v>
      </c>
      <c r="R15" s="51" t="s">
        <v>70</v>
      </c>
      <c r="S15" s="48" t="s">
        <v>14</v>
      </c>
      <c r="T15" s="48" t="s">
        <v>14</v>
      </c>
    </row>
    <row r="16" spans="1:20" s="9" customFormat="1" x14ac:dyDescent="0.2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13">
        <v>9</v>
      </c>
      <c r="J16" s="13">
        <v>10</v>
      </c>
      <c r="K16" s="13">
        <v>11</v>
      </c>
      <c r="L16" s="13">
        <v>12</v>
      </c>
      <c r="M16" s="13">
        <v>13</v>
      </c>
      <c r="N16" s="13">
        <v>14</v>
      </c>
      <c r="O16" s="13">
        <v>15</v>
      </c>
      <c r="P16" s="13">
        <v>16</v>
      </c>
      <c r="Q16" s="13">
        <v>17</v>
      </c>
      <c r="R16" s="13">
        <v>18</v>
      </c>
      <c r="S16" s="13">
        <v>6</v>
      </c>
      <c r="T16" s="13">
        <v>7</v>
      </c>
    </row>
    <row r="17" spans="1:20" s="9" customFormat="1" x14ac:dyDescent="0.2">
      <c r="A17" s="86"/>
      <c r="B17" s="92"/>
      <c r="C17" s="87" t="s">
        <v>25</v>
      </c>
      <c r="D17" s="116"/>
      <c r="E17" s="95"/>
      <c r="F17" s="59">
        <f t="shared" ref="F17" si="0">H17+J17+R17</f>
        <v>0</v>
      </c>
      <c r="G17" s="60"/>
      <c r="H17" s="61">
        <f t="shared" ref="H17" si="1">G17*$P$8/1000</f>
        <v>0</v>
      </c>
      <c r="I17" s="60"/>
      <c r="J17" s="61">
        <f t="shared" ref="J17" si="2">I17*$P$9/1000</f>
        <v>0</v>
      </c>
      <c r="K17" s="14"/>
      <c r="L17" s="14"/>
      <c r="M17" s="14"/>
      <c r="N17" s="46"/>
      <c r="O17" s="12">
        <f t="shared" ref="O17:O88" si="3">M17*N17</f>
        <v>0</v>
      </c>
      <c r="P17" s="61">
        <f t="shared" ref="P17" si="4">E17*F17</f>
        <v>0</v>
      </c>
      <c r="Q17" s="61">
        <f t="shared" ref="Q17" si="5">SUM(O17:O20)</f>
        <v>0</v>
      </c>
      <c r="R17" s="61">
        <f t="shared" ref="R17" si="6">Q17*1.02*1.05*$R$14</f>
        <v>0</v>
      </c>
      <c r="S17" s="61"/>
      <c r="T17" s="61"/>
    </row>
    <row r="18" spans="1:20" s="9" customFormat="1" x14ac:dyDescent="0.2">
      <c r="A18" s="86"/>
      <c r="B18" s="93"/>
      <c r="C18" s="87"/>
      <c r="D18" s="117"/>
      <c r="E18" s="95"/>
      <c r="F18" s="59"/>
      <c r="G18" s="60"/>
      <c r="H18" s="61"/>
      <c r="I18" s="60"/>
      <c r="J18" s="61"/>
      <c r="K18" s="14"/>
      <c r="L18" s="14"/>
      <c r="M18" s="14"/>
      <c r="N18" s="46"/>
      <c r="O18" s="12">
        <f t="shared" si="3"/>
        <v>0</v>
      </c>
      <c r="P18" s="61"/>
      <c r="Q18" s="61"/>
      <c r="R18" s="61"/>
      <c r="S18" s="61"/>
      <c r="T18" s="61"/>
    </row>
    <row r="19" spans="1:20" s="9" customFormat="1" x14ac:dyDescent="0.2">
      <c r="A19" s="86"/>
      <c r="B19" s="93"/>
      <c r="C19" s="87"/>
      <c r="D19" s="117"/>
      <c r="E19" s="95"/>
      <c r="F19" s="59"/>
      <c r="G19" s="60"/>
      <c r="H19" s="61"/>
      <c r="I19" s="60"/>
      <c r="J19" s="61"/>
      <c r="K19" s="14"/>
      <c r="L19" s="14"/>
      <c r="M19" s="15"/>
      <c r="N19" s="46"/>
      <c r="O19" s="12">
        <f t="shared" si="3"/>
        <v>0</v>
      </c>
      <c r="P19" s="61"/>
      <c r="Q19" s="61"/>
      <c r="R19" s="61"/>
      <c r="S19" s="61"/>
      <c r="T19" s="61"/>
    </row>
    <row r="20" spans="1:20" s="9" customFormat="1" x14ac:dyDescent="0.2">
      <c r="A20" s="86"/>
      <c r="B20" s="94"/>
      <c r="C20" s="87"/>
      <c r="D20" s="118"/>
      <c r="E20" s="95"/>
      <c r="F20" s="59"/>
      <c r="G20" s="60"/>
      <c r="H20" s="61"/>
      <c r="I20" s="60"/>
      <c r="J20" s="61"/>
      <c r="K20" s="14"/>
      <c r="L20" s="14"/>
      <c r="M20" s="14"/>
      <c r="N20" s="46"/>
      <c r="O20" s="12">
        <f t="shared" si="3"/>
        <v>0</v>
      </c>
      <c r="P20" s="61"/>
      <c r="Q20" s="61"/>
      <c r="R20" s="61"/>
      <c r="S20" s="61"/>
      <c r="T20" s="61"/>
    </row>
    <row r="21" spans="1:20" ht="12.75" customHeight="1" x14ac:dyDescent="0.2">
      <c r="A21" s="86"/>
      <c r="B21" s="72"/>
      <c r="C21" s="87" t="s">
        <v>26</v>
      </c>
      <c r="D21" s="88"/>
      <c r="E21" s="95"/>
      <c r="F21" s="59">
        <f>H21+J21+R21</f>
        <v>0</v>
      </c>
      <c r="G21" s="62"/>
      <c r="H21" s="61">
        <f>G21*$P$8/1000</f>
        <v>0</v>
      </c>
      <c r="I21" s="62"/>
      <c r="J21" s="61">
        <f>I21*$P$9/1000</f>
        <v>0</v>
      </c>
      <c r="K21" s="14"/>
      <c r="L21" s="14"/>
      <c r="M21" s="14"/>
      <c r="N21" s="46"/>
      <c r="O21" s="12">
        <f t="shared" si="3"/>
        <v>0</v>
      </c>
      <c r="P21" s="61">
        <f>E21*F21</f>
        <v>0</v>
      </c>
      <c r="Q21" s="61">
        <f>SUM(O21:O24)</f>
        <v>0</v>
      </c>
      <c r="R21" s="61">
        <f>Q21*1.02*1.05*$R$14</f>
        <v>0</v>
      </c>
      <c r="S21" s="157">
        <f>1.133*1.008*1.0263</f>
        <v>1.1721002832</v>
      </c>
      <c r="T21" s="158"/>
    </row>
    <row r="22" spans="1:20" x14ac:dyDescent="0.2">
      <c r="A22" s="86"/>
      <c r="B22" s="72"/>
      <c r="C22" s="87"/>
      <c r="D22" s="88"/>
      <c r="E22" s="95"/>
      <c r="F22" s="59"/>
      <c r="G22" s="62"/>
      <c r="H22" s="61"/>
      <c r="I22" s="62"/>
      <c r="J22" s="61"/>
      <c r="K22" s="14"/>
      <c r="L22" s="14"/>
      <c r="M22" s="14"/>
      <c r="N22" s="46"/>
      <c r="O22" s="12">
        <f t="shared" si="3"/>
        <v>0</v>
      </c>
      <c r="P22" s="61"/>
      <c r="Q22" s="61"/>
      <c r="R22" s="61"/>
      <c r="S22" s="157"/>
      <c r="T22" s="158"/>
    </row>
    <row r="23" spans="1:20" x14ac:dyDescent="0.2">
      <c r="A23" s="86"/>
      <c r="B23" s="72"/>
      <c r="C23" s="87"/>
      <c r="D23" s="88"/>
      <c r="E23" s="95"/>
      <c r="F23" s="59"/>
      <c r="G23" s="62"/>
      <c r="H23" s="61"/>
      <c r="I23" s="62"/>
      <c r="J23" s="61"/>
      <c r="K23" s="14"/>
      <c r="L23" s="14"/>
      <c r="M23" s="15"/>
      <c r="N23" s="46"/>
      <c r="O23" s="12">
        <f t="shared" si="3"/>
        <v>0</v>
      </c>
      <c r="P23" s="61"/>
      <c r="Q23" s="61"/>
      <c r="R23" s="61"/>
      <c r="S23" s="157"/>
      <c r="T23" s="158"/>
    </row>
    <row r="24" spans="1:20" ht="12.75" customHeight="1" x14ac:dyDescent="0.2">
      <c r="A24" s="86"/>
      <c r="B24" s="72"/>
      <c r="C24" s="87"/>
      <c r="D24" s="88"/>
      <c r="E24" s="95"/>
      <c r="F24" s="59"/>
      <c r="G24" s="62"/>
      <c r="H24" s="61"/>
      <c r="I24" s="62"/>
      <c r="J24" s="61"/>
      <c r="K24" s="14"/>
      <c r="L24" s="14"/>
      <c r="M24" s="14"/>
      <c r="N24" s="46"/>
      <c r="O24" s="12">
        <f t="shared" si="3"/>
        <v>0</v>
      </c>
      <c r="P24" s="61"/>
      <c r="Q24" s="61"/>
      <c r="R24" s="61"/>
      <c r="S24" s="157"/>
      <c r="T24" s="158"/>
    </row>
    <row r="25" spans="1:20" ht="12.75" customHeight="1" x14ac:dyDescent="0.2">
      <c r="A25" s="86">
        <v>1</v>
      </c>
      <c r="B25" s="96" t="s">
        <v>35</v>
      </c>
      <c r="C25" s="92" t="s">
        <v>170</v>
      </c>
      <c r="D25" s="116" t="s">
        <v>36</v>
      </c>
      <c r="E25" s="95">
        <v>0.8</v>
      </c>
      <c r="F25" s="59">
        <f t="shared" ref="F25" si="7">H25+J25+R25</f>
        <v>0.97279199999999988</v>
      </c>
      <c r="G25" s="62">
        <v>0.59</v>
      </c>
      <c r="H25" s="61">
        <f t="shared" ref="H25" si="8">G25*$P$8/1000</f>
        <v>0.97279199999999988</v>
      </c>
      <c r="I25" s="62"/>
      <c r="J25" s="61">
        <f t="shared" ref="J25" si="9">I25*$P$9/1000</f>
        <v>0</v>
      </c>
      <c r="K25" s="17"/>
      <c r="L25" s="17"/>
      <c r="M25" s="17"/>
      <c r="N25" s="55"/>
      <c r="O25" s="12">
        <f t="shared" si="3"/>
        <v>0</v>
      </c>
      <c r="P25" s="61">
        <f t="shared" ref="P25" si="10">E25*F25</f>
        <v>0.77823359999999997</v>
      </c>
      <c r="Q25" s="61">
        <f t="shared" ref="Q25" si="11">SUM(O25:O28)</f>
        <v>0</v>
      </c>
      <c r="R25" s="61">
        <f t="shared" ref="R25" si="12">Q25*1.02*1.05*$R$14</f>
        <v>0</v>
      </c>
      <c r="S25" s="61">
        <v>1.1402097786946943</v>
      </c>
      <c r="T25" s="61">
        <v>0.91216782295575505</v>
      </c>
    </row>
    <row r="26" spans="1:20" ht="12.75" customHeight="1" x14ac:dyDescent="0.2">
      <c r="A26" s="86"/>
      <c r="B26" s="97"/>
      <c r="C26" s="93"/>
      <c r="D26" s="117"/>
      <c r="E26" s="95"/>
      <c r="F26" s="59"/>
      <c r="G26" s="62"/>
      <c r="H26" s="61"/>
      <c r="I26" s="62"/>
      <c r="J26" s="61"/>
      <c r="K26" s="14"/>
      <c r="L26" s="14"/>
      <c r="M26" s="14"/>
      <c r="N26" s="46"/>
      <c r="O26" s="12">
        <f t="shared" si="3"/>
        <v>0</v>
      </c>
      <c r="P26" s="61"/>
      <c r="Q26" s="61"/>
      <c r="R26" s="61"/>
      <c r="S26" s="61"/>
      <c r="T26" s="61"/>
    </row>
    <row r="27" spans="1:20" ht="12.75" customHeight="1" x14ac:dyDescent="0.2">
      <c r="A27" s="86"/>
      <c r="B27" s="97"/>
      <c r="C27" s="93"/>
      <c r="D27" s="117"/>
      <c r="E27" s="95"/>
      <c r="F27" s="59"/>
      <c r="G27" s="62"/>
      <c r="H27" s="61"/>
      <c r="I27" s="62"/>
      <c r="J27" s="61"/>
      <c r="K27" s="14"/>
      <c r="L27" s="14"/>
      <c r="M27" s="16"/>
      <c r="N27" s="46"/>
      <c r="O27" s="12">
        <f t="shared" si="3"/>
        <v>0</v>
      </c>
      <c r="P27" s="61"/>
      <c r="Q27" s="61"/>
      <c r="R27" s="61"/>
      <c r="S27" s="61"/>
      <c r="T27" s="61"/>
    </row>
    <row r="28" spans="1:20" ht="12.75" customHeight="1" x14ac:dyDescent="0.2">
      <c r="A28" s="86"/>
      <c r="B28" s="98"/>
      <c r="C28" s="94"/>
      <c r="D28" s="118"/>
      <c r="E28" s="95"/>
      <c r="F28" s="59"/>
      <c r="G28" s="62"/>
      <c r="H28" s="61"/>
      <c r="I28" s="62"/>
      <c r="J28" s="61"/>
      <c r="K28" s="14"/>
      <c r="L28" s="14"/>
      <c r="M28" s="14"/>
      <c r="N28" s="46"/>
      <c r="O28" s="12">
        <f t="shared" si="3"/>
        <v>0</v>
      </c>
      <c r="P28" s="61"/>
      <c r="Q28" s="61"/>
      <c r="R28" s="61"/>
      <c r="S28" s="61"/>
      <c r="T28" s="61"/>
    </row>
    <row r="29" spans="1:20" ht="12.75" customHeight="1" x14ac:dyDescent="0.2">
      <c r="A29" s="86">
        <v>2</v>
      </c>
      <c r="B29" s="92" t="s">
        <v>37</v>
      </c>
      <c r="C29" s="92" t="s">
        <v>38</v>
      </c>
      <c r="D29" s="116" t="s">
        <v>36</v>
      </c>
      <c r="E29" s="95">
        <v>0.8</v>
      </c>
      <c r="F29" s="59">
        <f t="shared" ref="F29" si="13">H29+J29+R29</f>
        <v>2.4377939999999998</v>
      </c>
      <c r="G29" s="60"/>
      <c r="H29" s="61">
        <f t="shared" ref="H29" si="14">G29*$P$8/1000</f>
        <v>0</v>
      </c>
      <c r="I29" s="60">
        <v>0.9</v>
      </c>
      <c r="J29" s="61">
        <f t="shared" ref="J29" si="15">I29*$P$9/1000</f>
        <v>2.4377939999999998</v>
      </c>
      <c r="K29" s="14"/>
      <c r="L29" s="14"/>
      <c r="M29" s="14"/>
      <c r="N29" s="46"/>
      <c r="O29" s="12">
        <f t="shared" si="3"/>
        <v>0</v>
      </c>
      <c r="P29" s="61">
        <f t="shared" ref="P29" si="16">E29*F29</f>
        <v>1.9502351999999998</v>
      </c>
      <c r="Q29" s="61">
        <f t="shared" ref="Q29" si="17">SUM(O29:O32)</f>
        <v>0</v>
      </c>
      <c r="R29" s="61">
        <f t="shared" ref="R29" si="18">Q29*1.02*1.05*$R$14</f>
        <v>0</v>
      </c>
      <c r="S29" s="61">
        <v>2.8573390377832606</v>
      </c>
      <c r="T29" s="61">
        <v>2.2858712302266087</v>
      </c>
    </row>
    <row r="30" spans="1:20" ht="12.75" customHeight="1" x14ac:dyDescent="0.2">
      <c r="A30" s="86"/>
      <c r="B30" s="93"/>
      <c r="C30" s="93"/>
      <c r="D30" s="117"/>
      <c r="E30" s="95"/>
      <c r="F30" s="59"/>
      <c r="G30" s="60"/>
      <c r="H30" s="61"/>
      <c r="I30" s="60"/>
      <c r="J30" s="61"/>
      <c r="K30" s="14"/>
      <c r="L30" s="14"/>
      <c r="M30" s="14"/>
      <c r="N30" s="46"/>
      <c r="O30" s="12">
        <f t="shared" si="3"/>
        <v>0</v>
      </c>
      <c r="P30" s="61"/>
      <c r="Q30" s="61"/>
      <c r="R30" s="61"/>
      <c r="S30" s="61"/>
      <c r="T30" s="61"/>
    </row>
    <row r="31" spans="1:20" ht="12.75" customHeight="1" x14ac:dyDescent="0.2">
      <c r="A31" s="86"/>
      <c r="B31" s="93"/>
      <c r="C31" s="93"/>
      <c r="D31" s="117"/>
      <c r="E31" s="95"/>
      <c r="F31" s="59"/>
      <c r="G31" s="60"/>
      <c r="H31" s="61"/>
      <c r="I31" s="60"/>
      <c r="J31" s="61"/>
      <c r="K31" s="14"/>
      <c r="L31" s="14"/>
      <c r="M31" s="15"/>
      <c r="N31" s="46"/>
      <c r="O31" s="12">
        <f t="shared" si="3"/>
        <v>0</v>
      </c>
      <c r="P31" s="61"/>
      <c r="Q31" s="61"/>
      <c r="R31" s="61"/>
      <c r="S31" s="61"/>
      <c r="T31" s="61"/>
    </row>
    <row r="32" spans="1:20" ht="12.75" customHeight="1" x14ac:dyDescent="0.2">
      <c r="A32" s="86"/>
      <c r="B32" s="94"/>
      <c r="C32" s="94"/>
      <c r="D32" s="118"/>
      <c r="E32" s="95"/>
      <c r="F32" s="59"/>
      <c r="G32" s="60"/>
      <c r="H32" s="61"/>
      <c r="I32" s="60"/>
      <c r="J32" s="61"/>
      <c r="K32" s="14"/>
      <c r="L32" s="14"/>
      <c r="M32" s="14"/>
      <c r="N32" s="46"/>
      <c r="O32" s="12">
        <f t="shared" si="3"/>
        <v>0</v>
      </c>
      <c r="P32" s="61"/>
      <c r="Q32" s="61"/>
      <c r="R32" s="61"/>
      <c r="S32" s="61"/>
      <c r="T32" s="61"/>
    </row>
    <row r="33" spans="1:20" ht="12.75" customHeight="1" x14ac:dyDescent="0.2">
      <c r="A33" s="86">
        <v>3</v>
      </c>
      <c r="B33" s="71" t="s">
        <v>156</v>
      </c>
      <c r="C33" s="96" t="s">
        <v>202</v>
      </c>
      <c r="D33" s="86" t="s">
        <v>39</v>
      </c>
      <c r="E33" s="95">
        <v>15.92</v>
      </c>
      <c r="F33" s="59">
        <f t="shared" ref="F33" si="19">H33+J33+R33</f>
        <v>14.285433999999999</v>
      </c>
      <c r="G33" s="91">
        <v>3.9</v>
      </c>
      <c r="H33" s="61">
        <f t="shared" ref="H33" si="20">G33*$P$8/1000</f>
        <v>6.43032</v>
      </c>
      <c r="I33" s="62">
        <v>2.9</v>
      </c>
      <c r="J33" s="61">
        <f t="shared" ref="J33" si="21">I33*$P$9/1000</f>
        <v>7.8551139999999995</v>
      </c>
      <c r="K33" s="14"/>
      <c r="L33" s="14"/>
      <c r="M33" s="14"/>
      <c r="N33" s="46"/>
      <c r="O33" s="12">
        <f t="shared" si="3"/>
        <v>0</v>
      </c>
      <c r="P33" s="61">
        <f t="shared" ref="P33" si="22">E33*F33</f>
        <v>227.42410927999998</v>
      </c>
      <c r="Q33" s="61">
        <f t="shared" ref="Q33" si="23">SUM(O33:O36)</f>
        <v>0</v>
      </c>
      <c r="R33" s="61">
        <f t="shared" ref="R33" si="24">Q33*1.02*1.05*$R$14</f>
        <v>0</v>
      </c>
      <c r="S33" s="61">
        <v>16.743961237034906</v>
      </c>
      <c r="T33" s="61">
        <v>266.56386289359568</v>
      </c>
    </row>
    <row r="34" spans="1:20" ht="12.75" customHeight="1" x14ac:dyDescent="0.2">
      <c r="A34" s="86"/>
      <c r="B34" s="71"/>
      <c r="C34" s="97"/>
      <c r="D34" s="86"/>
      <c r="E34" s="95"/>
      <c r="F34" s="59"/>
      <c r="G34" s="91"/>
      <c r="H34" s="61"/>
      <c r="I34" s="62"/>
      <c r="J34" s="61"/>
      <c r="K34" s="14"/>
      <c r="L34" s="14"/>
      <c r="M34" s="14"/>
      <c r="N34" s="46"/>
      <c r="O34" s="12">
        <f t="shared" si="3"/>
        <v>0</v>
      </c>
      <c r="P34" s="61"/>
      <c r="Q34" s="61"/>
      <c r="R34" s="61"/>
      <c r="S34" s="61"/>
      <c r="T34" s="61"/>
    </row>
    <row r="35" spans="1:20" ht="12.75" customHeight="1" x14ac:dyDescent="0.2">
      <c r="A35" s="86"/>
      <c r="B35" s="71"/>
      <c r="C35" s="97"/>
      <c r="D35" s="86"/>
      <c r="E35" s="95"/>
      <c r="F35" s="59"/>
      <c r="G35" s="91"/>
      <c r="H35" s="61"/>
      <c r="I35" s="62"/>
      <c r="J35" s="61"/>
      <c r="K35" s="14"/>
      <c r="L35" s="14"/>
      <c r="M35" s="15"/>
      <c r="N35" s="46"/>
      <c r="O35" s="12">
        <f t="shared" si="3"/>
        <v>0</v>
      </c>
      <c r="P35" s="61"/>
      <c r="Q35" s="61"/>
      <c r="R35" s="61"/>
      <c r="S35" s="61"/>
      <c r="T35" s="61"/>
    </row>
    <row r="36" spans="1:20" ht="12.75" customHeight="1" x14ac:dyDescent="0.2">
      <c r="A36" s="86"/>
      <c r="B36" s="71"/>
      <c r="C36" s="98"/>
      <c r="D36" s="86"/>
      <c r="E36" s="95"/>
      <c r="F36" s="59"/>
      <c r="G36" s="91"/>
      <c r="H36" s="61"/>
      <c r="I36" s="62"/>
      <c r="J36" s="61"/>
      <c r="K36" s="14"/>
      <c r="L36" s="14"/>
      <c r="M36" s="14"/>
      <c r="N36" s="46"/>
      <c r="O36" s="12">
        <f t="shared" si="3"/>
        <v>0</v>
      </c>
      <c r="P36" s="61"/>
      <c r="Q36" s="61"/>
      <c r="R36" s="61"/>
      <c r="S36" s="61"/>
      <c r="T36" s="61"/>
    </row>
    <row r="37" spans="1:20" ht="12.75" customHeight="1" x14ac:dyDescent="0.2">
      <c r="A37" s="86">
        <v>4</v>
      </c>
      <c r="B37" s="71" t="s">
        <v>42</v>
      </c>
      <c r="C37" s="71" t="s">
        <v>96</v>
      </c>
      <c r="D37" s="131" t="s">
        <v>40</v>
      </c>
      <c r="E37" s="95">
        <v>83.4</v>
      </c>
      <c r="F37" s="59">
        <f t="shared" ref="F37" si="25">H37+J37+R37</f>
        <v>0.72547200000000001</v>
      </c>
      <c r="G37" s="60">
        <v>0.44</v>
      </c>
      <c r="H37" s="61">
        <f t="shared" ref="H37" si="26">G37*$P$8/1000</f>
        <v>0.72547200000000001</v>
      </c>
      <c r="I37" s="62"/>
      <c r="J37" s="61">
        <f t="shared" ref="J37" si="27">I37*$P$9/1000</f>
        <v>0</v>
      </c>
      <c r="K37" s="17"/>
      <c r="L37" s="17"/>
      <c r="M37" s="17"/>
      <c r="N37" s="55"/>
      <c r="O37" s="12">
        <f t="shared" si="3"/>
        <v>0</v>
      </c>
      <c r="P37" s="61">
        <f t="shared" ref="P37" si="28">E37*F37</f>
        <v>60.504364800000005</v>
      </c>
      <c r="Q37" s="61">
        <f t="shared" ref="Q37" si="29">SUM(O37:O40)</f>
        <v>0</v>
      </c>
      <c r="R37" s="61">
        <f t="shared" ref="R37" si="30">Q37*1.02*1.05*$R$14</f>
        <v>0</v>
      </c>
      <c r="S37" s="61">
        <v>0.8503259366536704</v>
      </c>
      <c r="T37" s="61">
        <v>70.917183116916121</v>
      </c>
    </row>
    <row r="38" spans="1:20" ht="12.75" customHeight="1" x14ac:dyDescent="0.2">
      <c r="A38" s="86"/>
      <c r="B38" s="71"/>
      <c r="C38" s="71"/>
      <c r="D38" s="132"/>
      <c r="E38" s="95"/>
      <c r="F38" s="59"/>
      <c r="G38" s="60"/>
      <c r="H38" s="61"/>
      <c r="I38" s="62"/>
      <c r="J38" s="61"/>
      <c r="K38" s="14"/>
      <c r="L38" s="14"/>
      <c r="M38" s="14"/>
      <c r="N38" s="46"/>
      <c r="O38" s="12">
        <f t="shared" si="3"/>
        <v>0</v>
      </c>
      <c r="P38" s="61"/>
      <c r="Q38" s="61"/>
      <c r="R38" s="61"/>
      <c r="S38" s="61"/>
      <c r="T38" s="61"/>
    </row>
    <row r="39" spans="1:20" ht="12.75" customHeight="1" x14ac:dyDescent="0.2">
      <c r="A39" s="86"/>
      <c r="B39" s="71"/>
      <c r="C39" s="71"/>
      <c r="D39" s="132"/>
      <c r="E39" s="95"/>
      <c r="F39" s="59"/>
      <c r="G39" s="60"/>
      <c r="H39" s="61"/>
      <c r="I39" s="62"/>
      <c r="J39" s="61"/>
      <c r="K39" s="14"/>
      <c r="L39" s="14"/>
      <c r="M39" s="14"/>
      <c r="N39" s="46"/>
      <c r="O39" s="12">
        <f t="shared" si="3"/>
        <v>0</v>
      </c>
      <c r="P39" s="61"/>
      <c r="Q39" s="61"/>
      <c r="R39" s="61"/>
      <c r="S39" s="61"/>
      <c r="T39" s="61"/>
    </row>
    <row r="40" spans="1:20" ht="12.75" customHeight="1" x14ac:dyDescent="0.2">
      <c r="A40" s="86"/>
      <c r="B40" s="71"/>
      <c r="C40" s="71"/>
      <c r="D40" s="132"/>
      <c r="E40" s="95"/>
      <c r="F40" s="59"/>
      <c r="G40" s="60"/>
      <c r="H40" s="61"/>
      <c r="I40" s="62"/>
      <c r="J40" s="61"/>
      <c r="K40" s="14"/>
      <c r="L40" s="14"/>
      <c r="M40" s="14"/>
      <c r="N40" s="46"/>
      <c r="O40" s="12">
        <f t="shared" si="3"/>
        <v>0</v>
      </c>
      <c r="P40" s="61"/>
      <c r="Q40" s="61"/>
      <c r="R40" s="61"/>
      <c r="S40" s="61"/>
      <c r="T40" s="61"/>
    </row>
    <row r="41" spans="1:20" ht="12.75" customHeight="1" x14ac:dyDescent="0.2">
      <c r="A41" s="86">
        <v>5</v>
      </c>
      <c r="B41" s="71" t="s">
        <v>42</v>
      </c>
      <c r="C41" s="71" t="s">
        <v>284</v>
      </c>
      <c r="D41" s="131" t="s">
        <v>40</v>
      </c>
      <c r="E41" s="95">
        <v>7.3</v>
      </c>
      <c r="F41" s="59">
        <f t="shared" ref="F41" si="31">H41+J41+R41</f>
        <v>0.72547200000000001</v>
      </c>
      <c r="G41" s="60">
        <v>0.44</v>
      </c>
      <c r="H41" s="61">
        <f t="shared" ref="H41" si="32">G41*$P$8/1000</f>
        <v>0.72547200000000001</v>
      </c>
      <c r="I41" s="62"/>
      <c r="J41" s="61">
        <f t="shared" ref="J41" si="33">I41*$P$9/1000</f>
        <v>0</v>
      </c>
      <c r="K41" s="17"/>
      <c r="L41" s="17"/>
      <c r="M41" s="17"/>
      <c r="N41" s="55"/>
      <c r="O41" s="12">
        <f t="shared" si="3"/>
        <v>0</v>
      </c>
      <c r="P41" s="61">
        <f t="shared" ref="P41" si="34">E41*F41</f>
        <v>5.2959455999999996</v>
      </c>
      <c r="Q41" s="61">
        <f t="shared" ref="Q41" si="35">SUM(O41:O44)</f>
        <v>0</v>
      </c>
      <c r="R41" s="61">
        <f t="shared" ref="R41" si="36">Q41*1.02*1.05*$R$14</f>
        <v>0</v>
      </c>
      <c r="S41" s="61">
        <v>0.8503259366536704</v>
      </c>
      <c r="T41" s="61">
        <v>6.2073793375717941</v>
      </c>
    </row>
    <row r="42" spans="1:20" ht="12.75" customHeight="1" x14ac:dyDescent="0.2">
      <c r="A42" s="86"/>
      <c r="B42" s="71"/>
      <c r="C42" s="71"/>
      <c r="D42" s="132"/>
      <c r="E42" s="95"/>
      <c r="F42" s="59"/>
      <c r="G42" s="60"/>
      <c r="H42" s="61"/>
      <c r="I42" s="62"/>
      <c r="J42" s="61"/>
      <c r="K42" s="14"/>
      <c r="L42" s="14"/>
      <c r="M42" s="14"/>
      <c r="N42" s="46"/>
      <c r="O42" s="12">
        <f t="shared" si="3"/>
        <v>0</v>
      </c>
      <c r="P42" s="61"/>
      <c r="Q42" s="61"/>
      <c r="R42" s="61"/>
      <c r="S42" s="61"/>
      <c r="T42" s="61"/>
    </row>
    <row r="43" spans="1:20" ht="12.75" customHeight="1" x14ac:dyDescent="0.2">
      <c r="A43" s="86"/>
      <c r="B43" s="71"/>
      <c r="C43" s="71"/>
      <c r="D43" s="132"/>
      <c r="E43" s="95"/>
      <c r="F43" s="59"/>
      <c r="G43" s="60"/>
      <c r="H43" s="61"/>
      <c r="I43" s="62"/>
      <c r="J43" s="61"/>
      <c r="K43" s="14"/>
      <c r="L43" s="14"/>
      <c r="M43" s="14"/>
      <c r="N43" s="46"/>
      <c r="O43" s="12">
        <f t="shared" si="3"/>
        <v>0</v>
      </c>
      <c r="P43" s="61"/>
      <c r="Q43" s="61"/>
      <c r="R43" s="61"/>
      <c r="S43" s="61"/>
      <c r="T43" s="61"/>
    </row>
    <row r="44" spans="1:20" ht="12.75" customHeight="1" x14ac:dyDescent="0.2">
      <c r="A44" s="86"/>
      <c r="B44" s="71"/>
      <c r="C44" s="71"/>
      <c r="D44" s="132"/>
      <c r="E44" s="95"/>
      <c r="F44" s="59"/>
      <c r="G44" s="60"/>
      <c r="H44" s="61"/>
      <c r="I44" s="62"/>
      <c r="J44" s="61"/>
      <c r="K44" s="14"/>
      <c r="L44" s="14"/>
      <c r="M44" s="14"/>
      <c r="N44" s="46"/>
      <c r="O44" s="12">
        <f t="shared" si="3"/>
        <v>0</v>
      </c>
      <c r="P44" s="61"/>
      <c r="Q44" s="61"/>
      <c r="R44" s="61"/>
      <c r="S44" s="61"/>
      <c r="T44" s="61"/>
    </row>
    <row r="45" spans="1:20" ht="12.75" customHeight="1" x14ac:dyDescent="0.2">
      <c r="A45" s="86">
        <v>6</v>
      </c>
      <c r="B45" s="71" t="s">
        <v>54</v>
      </c>
      <c r="C45" s="96" t="s">
        <v>285</v>
      </c>
      <c r="D45" s="86" t="s">
        <v>39</v>
      </c>
      <c r="E45" s="95">
        <v>1.0720000000000001</v>
      </c>
      <c r="F45" s="59">
        <f t="shared" ref="F45" si="37">H45+J45+R45</f>
        <v>3.4854982400000001</v>
      </c>
      <c r="G45" s="91">
        <v>0.82599999999999996</v>
      </c>
      <c r="H45" s="61">
        <f t="shared" ref="H45" si="38">G45*$P$8/1000</f>
        <v>1.3619087999999999</v>
      </c>
      <c r="I45" s="62">
        <v>0.78400000000000003</v>
      </c>
      <c r="J45" s="61">
        <f t="shared" ref="J45" si="39">I45*$P$9/1000</f>
        <v>2.1235894399999999</v>
      </c>
      <c r="K45" s="17"/>
      <c r="L45" s="17"/>
      <c r="M45" s="17"/>
      <c r="N45" s="45"/>
      <c r="O45" s="12">
        <f t="shared" si="3"/>
        <v>0</v>
      </c>
      <c r="P45" s="61">
        <f t="shared" ref="P45" si="40">E45*F45</f>
        <v>3.7364541132800002</v>
      </c>
      <c r="Q45" s="61">
        <f t="shared" ref="Q45" si="41">SUM(O45:O48)</f>
        <v>0</v>
      </c>
      <c r="R45" s="61">
        <f t="shared" ref="R45" si="42">Q45*1.02*1.05*$R$14</f>
        <v>0</v>
      </c>
      <c r="S45" s="61">
        <v>4.0853534741971016</v>
      </c>
      <c r="T45" s="61">
        <v>4.379498924339293</v>
      </c>
    </row>
    <row r="46" spans="1:20" ht="12.75" customHeight="1" x14ac:dyDescent="0.2">
      <c r="A46" s="86"/>
      <c r="B46" s="71"/>
      <c r="C46" s="97"/>
      <c r="D46" s="86"/>
      <c r="E46" s="95"/>
      <c r="F46" s="59"/>
      <c r="G46" s="91"/>
      <c r="H46" s="61"/>
      <c r="I46" s="62"/>
      <c r="J46" s="61"/>
      <c r="K46" s="17"/>
      <c r="L46" s="17"/>
      <c r="M46" s="17"/>
      <c r="N46" s="46"/>
      <c r="O46" s="12">
        <f t="shared" si="3"/>
        <v>0</v>
      </c>
      <c r="P46" s="61"/>
      <c r="Q46" s="61"/>
      <c r="R46" s="61"/>
      <c r="S46" s="61"/>
      <c r="T46" s="61"/>
    </row>
    <row r="47" spans="1:20" ht="12.75" customHeight="1" x14ac:dyDescent="0.2">
      <c r="A47" s="86"/>
      <c r="B47" s="71"/>
      <c r="C47" s="97"/>
      <c r="D47" s="86"/>
      <c r="E47" s="95"/>
      <c r="F47" s="59"/>
      <c r="G47" s="91"/>
      <c r="H47" s="61"/>
      <c r="I47" s="62"/>
      <c r="J47" s="61"/>
      <c r="K47" s="17"/>
      <c r="L47" s="17"/>
      <c r="M47" s="18"/>
      <c r="N47" s="46"/>
      <c r="O47" s="12">
        <f t="shared" si="3"/>
        <v>0</v>
      </c>
      <c r="P47" s="61"/>
      <c r="Q47" s="61"/>
      <c r="R47" s="61"/>
      <c r="S47" s="61"/>
      <c r="T47" s="61"/>
    </row>
    <row r="48" spans="1:20" ht="12.75" customHeight="1" x14ac:dyDescent="0.2">
      <c r="A48" s="86"/>
      <c r="B48" s="71"/>
      <c r="C48" s="98"/>
      <c r="D48" s="86"/>
      <c r="E48" s="95"/>
      <c r="F48" s="59"/>
      <c r="G48" s="91"/>
      <c r="H48" s="61"/>
      <c r="I48" s="62"/>
      <c r="J48" s="61"/>
      <c r="K48" s="17"/>
      <c r="L48" s="17"/>
      <c r="M48" s="17"/>
      <c r="N48" s="46"/>
      <c r="O48" s="12">
        <f t="shared" si="3"/>
        <v>0</v>
      </c>
      <c r="P48" s="61"/>
      <c r="Q48" s="61"/>
      <c r="R48" s="61"/>
      <c r="S48" s="61"/>
      <c r="T48" s="61"/>
    </row>
    <row r="49" spans="1:20" ht="12.75" customHeight="1" x14ac:dyDescent="0.2">
      <c r="A49" s="86">
        <v>7</v>
      </c>
      <c r="B49" s="96" t="s">
        <v>203</v>
      </c>
      <c r="C49" s="96" t="s">
        <v>204</v>
      </c>
      <c r="D49" s="96" t="s">
        <v>40</v>
      </c>
      <c r="E49" s="95">
        <v>92.5</v>
      </c>
      <c r="F49" s="59">
        <f t="shared" ref="F49" si="43">H49+J49+R49</f>
        <v>0.39070600999999994</v>
      </c>
      <c r="G49" s="60">
        <v>0.223</v>
      </c>
      <c r="H49" s="61">
        <f t="shared" ref="H49" si="44">G49*$P$8/1000</f>
        <v>0.36768239999999996</v>
      </c>
      <c r="I49" s="60">
        <v>8.5000000000000006E-3</v>
      </c>
      <c r="J49" s="61">
        <f t="shared" ref="J49" si="45">I49*$P$9/1000</f>
        <v>2.302361E-2</v>
      </c>
      <c r="K49" s="14"/>
      <c r="L49" s="14"/>
      <c r="M49" s="14"/>
      <c r="N49" s="46"/>
      <c r="O49" s="12">
        <f t="shared" si="3"/>
        <v>0</v>
      </c>
      <c r="P49" s="61">
        <f t="shared" ref="P49" si="46">E49*F49</f>
        <v>36.140305924999993</v>
      </c>
      <c r="Q49" s="61">
        <f t="shared" ref="Q49" si="47">SUM(O49:O52)</f>
        <v>0</v>
      </c>
      <c r="R49" s="61">
        <f t="shared" ref="R49" si="48">Q49*1.02*1.05*$R$14</f>
        <v>0</v>
      </c>
      <c r="S49" s="61">
        <v>0.45794662496894195</v>
      </c>
      <c r="T49" s="61">
        <v>42.360062809627131</v>
      </c>
    </row>
    <row r="50" spans="1:20" ht="12.75" customHeight="1" x14ac:dyDescent="0.2">
      <c r="A50" s="86"/>
      <c r="B50" s="97"/>
      <c r="C50" s="97"/>
      <c r="D50" s="97"/>
      <c r="E50" s="95"/>
      <c r="F50" s="59"/>
      <c r="G50" s="60"/>
      <c r="H50" s="61"/>
      <c r="I50" s="60"/>
      <c r="J50" s="61"/>
      <c r="K50" s="14"/>
      <c r="L50" s="14"/>
      <c r="M50" s="14"/>
      <c r="N50" s="46"/>
      <c r="O50" s="12">
        <f t="shared" si="3"/>
        <v>0</v>
      </c>
      <c r="P50" s="61"/>
      <c r="Q50" s="61"/>
      <c r="R50" s="61"/>
      <c r="S50" s="61"/>
      <c r="T50" s="61"/>
    </row>
    <row r="51" spans="1:20" ht="12.75" customHeight="1" x14ac:dyDescent="0.2">
      <c r="A51" s="86"/>
      <c r="B51" s="97"/>
      <c r="C51" s="97"/>
      <c r="D51" s="97"/>
      <c r="E51" s="95"/>
      <c r="F51" s="59"/>
      <c r="G51" s="60"/>
      <c r="H51" s="61"/>
      <c r="I51" s="60"/>
      <c r="J51" s="61"/>
      <c r="K51" s="14"/>
      <c r="L51" s="14"/>
      <c r="M51" s="15"/>
      <c r="N51" s="46"/>
      <c r="O51" s="12">
        <f t="shared" si="3"/>
        <v>0</v>
      </c>
      <c r="P51" s="61"/>
      <c r="Q51" s="61"/>
      <c r="R51" s="61"/>
      <c r="S51" s="61"/>
      <c r="T51" s="61"/>
    </row>
    <row r="52" spans="1:20" ht="12.75" customHeight="1" x14ac:dyDescent="0.2">
      <c r="A52" s="86"/>
      <c r="B52" s="98"/>
      <c r="C52" s="98"/>
      <c r="D52" s="98"/>
      <c r="E52" s="95"/>
      <c r="F52" s="59"/>
      <c r="G52" s="60"/>
      <c r="H52" s="61"/>
      <c r="I52" s="60"/>
      <c r="J52" s="61"/>
      <c r="K52" s="14"/>
      <c r="L52" s="14"/>
      <c r="M52" s="14"/>
      <c r="N52" s="46"/>
      <c r="O52" s="12">
        <f t="shared" si="3"/>
        <v>0</v>
      </c>
      <c r="P52" s="61"/>
      <c r="Q52" s="61"/>
      <c r="R52" s="61"/>
      <c r="S52" s="61"/>
      <c r="T52" s="61"/>
    </row>
    <row r="53" spans="1:20" ht="12.75" customHeight="1" x14ac:dyDescent="0.2">
      <c r="A53" s="86">
        <v>8</v>
      </c>
      <c r="B53" s="96" t="s">
        <v>198</v>
      </c>
      <c r="C53" s="71" t="s">
        <v>286</v>
      </c>
      <c r="D53" s="88" t="s">
        <v>27</v>
      </c>
      <c r="E53" s="74">
        <v>1</v>
      </c>
      <c r="F53" s="59">
        <f t="shared" ref="F53" si="49">H53+J53+R53</f>
        <v>5.2325622000000003</v>
      </c>
      <c r="G53" s="81">
        <v>2.73</v>
      </c>
      <c r="H53" s="61">
        <f t="shared" ref="H53" si="50">G53*$P$8/1000</f>
        <v>4.5012240000000006</v>
      </c>
      <c r="I53" s="81">
        <v>0.27</v>
      </c>
      <c r="J53" s="61">
        <f t="shared" ref="J53" si="51">I53*$P$9/1000</f>
        <v>0.73133820000000005</v>
      </c>
      <c r="K53" s="14"/>
      <c r="L53" s="14"/>
      <c r="M53" s="14"/>
      <c r="N53" s="46"/>
      <c r="O53" s="12">
        <f t="shared" si="3"/>
        <v>0</v>
      </c>
      <c r="P53" s="61">
        <f t="shared" ref="P53" si="52">E53*F53</f>
        <v>5.2325622000000003</v>
      </c>
      <c r="Q53" s="61">
        <f t="shared" ref="Q53" si="53">SUM(O53:O56)</f>
        <v>0</v>
      </c>
      <c r="R53" s="61">
        <f t="shared" ref="R53" si="54">Q53*1.02*1.05*$R$14</f>
        <v>0</v>
      </c>
      <c r="S53" s="61">
        <v>6.1330876364816156</v>
      </c>
      <c r="T53" s="61">
        <v>6.1330876364816156</v>
      </c>
    </row>
    <row r="54" spans="1:20" ht="12.75" customHeight="1" x14ac:dyDescent="0.2">
      <c r="A54" s="86"/>
      <c r="B54" s="97"/>
      <c r="C54" s="71"/>
      <c r="D54" s="88"/>
      <c r="E54" s="74"/>
      <c r="F54" s="59"/>
      <c r="G54" s="82"/>
      <c r="H54" s="61"/>
      <c r="I54" s="82"/>
      <c r="J54" s="61"/>
      <c r="K54" s="14"/>
      <c r="L54" s="14"/>
      <c r="M54" s="14"/>
      <c r="N54" s="46"/>
      <c r="O54" s="12">
        <f t="shared" si="3"/>
        <v>0</v>
      </c>
      <c r="P54" s="61"/>
      <c r="Q54" s="61"/>
      <c r="R54" s="61"/>
      <c r="S54" s="61"/>
      <c r="T54" s="61"/>
    </row>
    <row r="55" spans="1:20" ht="12.75" customHeight="1" x14ac:dyDescent="0.2">
      <c r="A55" s="86"/>
      <c r="B55" s="97"/>
      <c r="C55" s="71"/>
      <c r="D55" s="88"/>
      <c r="E55" s="74"/>
      <c r="F55" s="59"/>
      <c r="G55" s="82"/>
      <c r="H55" s="61"/>
      <c r="I55" s="82"/>
      <c r="J55" s="61"/>
      <c r="K55" s="14"/>
      <c r="L55" s="14"/>
      <c r="M55" s="15"/>
      <c r="N55" s="46"/>
      <c r="O55" s="12">
        <f t="shared" si="3"/>
        <v>0</v>
      </c>
      <c r="P55" s="61"/>
      <c r="Q55" s="61"/>
      <c r="R55" s="61"/>
      <c r="S55" s="61"/>
      <c r="T55" s="61"/>
    </row>
    <row r="56" spans="1:20" ht="12.75" customHeight="1" x14ac:dyDescent="0.2">
      <c r="A56" s="86"/>
      <c r="B56" s="98"/>
      <c r="C56" s="71"/>
      <c r="D56" s="88"/>
      <c r="E56" s="74"/>
      <c r="F56" s="59"/>
      <c r="G56" s="83"/>
      <c r="H56" s="61"/>
      <c r="I56" s="83"/>
      <c r="J56" s="61"/>
      <c r="K56" s="14"/>
      <c r="L56" s="14"/>
      <c r="M56" s="14"/>
      <c r="N56" s="46"/>
      <c r="O56" s="12">
        <f t="shared" si="3"/>
        <v>0</v>
      </c>
      <c r="P56" s="61"/>
      <c r="Q56" s="61"/>
      <c r="R56" s="61"/>
      <c r="S56" s="61"/>
      <c r="T56" s="61"/>
    </row>
    <row r="57" spans="1:20" ht="12.75" customHeight="1" x14ac:dyDescent="0.2">
      <c r="A57" s="86">
        <v>9</v>
      </c>
      <c r="B57" s="71" t="s">
        <v>199</v>
      </c>
      <c r="C57" s="72" t="s">
        <v>200</v>
      </c>
      <c r="D57" s="59" t="s">
        <v>27</v>
      </c>
      <c r="E57" s="74">
        <v>4</v>
      </c>
      <c r="F57" s="59">
        <f t="shared" ref="F57" si="55">H57+J57+R57</f>
        <v>1.3037205999999999</v>
      </c>
      <c r="G57" s="60">
        <v>0.61</v>
      </c>
      <c r="H57" s="61">
        <f t="shared" ref="H57" si="56">G57*$P$8/1000</f>
        <v>1.005768</v>
      </c>
      <c r="I57" s="60">
        <v>0.11</v>
      </c>
      <c r="J57" s="61">
        <f t="shared" ref="J57" si="57">I57*$P$9/1000</f>
        <v>0.29795259999999996</v>
      </c>
      <c r="K57" s="14"/>
      <c r="L57" s="14"/>
      <c r="M57" s="14"/>
      <c r="N57" s="46"/>
      <c r="O57" s="12">
        <f t="shared" si="3"/>
        <v>0</v>
      </c>
      <c r="P57" s="61">
        <f t="shared" ref="P57" si="58">E57*F57</f>
        <v>5.2148823999999996</v>
      </c>
      <c r="Q57" s="61">
        <f t="shared" ref="Q57" si="59">SUM(O57:O60)</f>
        <v>0</v>
      </c>
      <c r="R57" s="61">
        <f t="shared" ref="R57" si="60">Q57*1.02*1.05*$R$14</f>
        <v>0</v>
      </c>
      <c r="S57" s="61">
        <v>1.5280912844736738</v>
      </c>
      <c r="T57" s="61">
        <v>6.1123651378946953</v>
      </c>
    </row>
    <row r="58" spans="1:20" ht="12.75" customHeight="1" x14ac:dyDescent="0.2">
      <c r="A58" s="86"/>
      <c r="B58" s="71"/>
      <c r="C58" s="72"/>
      <c r="D58" s="59"/>
      <c r="E58" s="74"/>
      <c r="F58" s="59"/>
      <c r="G58" s="60"/>
      <c r="H58" s="61"/>
      <c r="I58" s="60"/>
      <c r="J58" s="61"/>
      <c r="K58" s="14"/>
      <c r="L58" s="14"/>
      <c r="M58" s="14"/>
      <c r="N58" s="46"/>
      <c r="O58" s="12">
        <f t="shared" si="3"/>
        <v>0</v>
      </c>
      <c r="P58" s="61"/>
      <c r="Q58" s="61"/>
      <c r="R58" s="61"/>
      <c r="S58" s="61"/>
      <c r="T58" s="61"/>
    </row>
    <row r="59" spans="1:20" ht="12.75" customHeight="1" x14ac:dyDescent="0.2">
      <c r="A59" s="86"/>
      <c r="B59" s="71"/>
      <c r="C59" s="72"/>
      <c r="D59" s="59"/>
      <c r="E59" s="74"/>
      <c r="F59" s="59"/>
      <c r="G59" s="60"/>
      <c r="H59" s="61"/>
      <c r="I59" s="60"/>
      <c r="J59" s="61"/>
      <c r="K59" s="14"/>
      <c r="L59" s="14"/>
      <c r="M59" s="15"/>
      <c r="N59" s="46"/>
      <c r="O59" s="12">
        <f t="shared" si="3"/>
        <v>0</v>
      </c>
      <c r="P59" s="61"/>
      <c r="Q59" s="61"/>
      <c r="R59" s="61"/>
      <c r="S59" s="61"/>
      <c r="T59" s="61"/>
    </row>
    <row r="60" spans="1:20" ht="12.75" customHeight="1" x14ac:dyDescent="0.2">
      <c r="A60" s="86"/>
      <c r="B60" s="71"/>
      <c r="C60" s="72"/>
      <c r="D60" s="59"/>
      <c r="E60" s="74"/>
      <c r="F60" s="59"/>
      <c r="G60" s="60"/>
      <c r="H60" s="61"/>
      <c r="I60" s="60"/>
      <c r="J60" s="61"/>
      <c r="K60" s="14"/>
      <c r="L60" s="14"/>
      <c r="M60" s="14"/>
      <c r="N60" s="46"/>
      <c r="O60" s="12">
        <f t="shared" si="3"/>
        <v>0</v>
      </c>
      <c r="P60" s="61"/>
      <c r="Q60" s="61"/>
      <c r="R60" s="61"/>
      <c r="S60" s="61"/>
      <c r="T60" s="61"/>
    </row>
    <row r="61" spans="1:20" ht="12.75" customHeight="1" x14ac:dyDescent="0.2">
      <c r="A61" s="86">
        <v>10</v>
      </c>
      <c r="B61" s="96" t="s">
        <v>97</v>
      </c>
      <c r="C61" s="92" t="s">
        <v>98</v>
      </c>
      <c r="D61" s="127" t="s">
        <v>27</v>
      </c>
      <c r="E61" s="74">
        <v>50</v>
      </c>
      <c r="F61" s="59">
        <f t="shared" ref="F61" si="61">H61+J61+R61</f>
        <v>4.9464000000000001E-2</v>
      </c>
      <c r="G61" s="130">
        <v>0.03</v>
      </c>
      <c r="H61" s="61">
        <f t="shared" ref="H61" si="62">G61*$P$8/1000</f>
        <v>4.9464000000000001E-2</v>
      </c>
      <c r="I61" s="90"/>
      <c r="J61" s="61">
        <f t="shared" ref="J61" si="63">I61*$P$9/1000</f>
        <v>0</v>
      </c>
      <c r="K61" s="14"/>
      <c r="L61" s="14"/>
      <c r="M61" s="14"/>
      <c r="N61" s="46"/>
      <c r="O61" s="12">
        <f t="shared" si="3"/>
        <v>0</v>
      </c>
      <c r="P61" s="61">
        <f t="shared" ref="P61" si="64">E61*F61</f>
        <v>2.4731999999999998</v>
      </c>
      <c r="Q61" s="61">
        <f t="shared" ref="Q61" si="65">SUM(O61:O64)</f>
        <v>0</v>
      </c>
      <c r="R61" s="61">
        <f t="shared" ref="R61" si="66">Q61*1.02*1.05*$R$14</f>
        <v>0</v>
      </c>
      <c r="S61" s="61">
        <v>5.7976768408204801E-2</v>
      </c>
      <c r="T61" s="61">
        <v>2.89883842041024</v>
      </c>
    </row>
    <row r="62" spans="1:20" ht="12.75" customHeight="1" x14ac:dyDescent="0.2">
      <c r="A62" s="86"/>
      <c r="B62" s="97"/>
      <c r="C62" s="93"/>
      <c r="D62" s="128"/>
      <c r="E62" s="74"/>
      <c r="F62" s="59"/>
      <c r="G62" s="130"/>
      <c r="H62" s="61"/>
      <c r="I62" s="90"/>
      <c r="J62" s="61"/>
      <c r="K62" s="14"/>
      <c r="L62" s="14"/>
      <c r="M62" s="14"/>
      <c r="N62" s="46"/>
      <c r="O62" s="12">
        <f t="shared" si="3"/>
        <v>0</v>
      </c>
      <c r="P62" s="61"/>
      <c r="Q62" s="61"/>
      <c r="R62" s="61"/>
      <c r="S62" s="61"/>
      <c r="T62" s="61"/>
    </row>
    <row r="63" spans="1:20" ht="12.75" customHeight="1" x14ac:dyDescent="0.2">
      <c r="A63" s="86"/>
      <c r="B63" s="97"/>
      <c r="C63" s="93"/>
      <c r="D63" s="128"/>
      <c r="E63" s="74"/>
      <c r="F63" s="59"/>
      <c r="G63" s="130"/>
      <c r="H63" s="61"/>
      <c r="I63" s="90"/>
      <c r="J63" s="61"/>
      <c r="K63" s="14"/>
      <c r="L63" s="14"/>
      <c r="M63" s="14"/>
      <c r="N63" s="46"/>
      <c r="O63" s="12">
        <f t="shared" si="3"/>
        <v>0</v>
      </c>
      <c r="P63" s="61"/>
      <c r="Q63" s="61"/>
      <c r="R63" s="61"/>
      <c r="S63" s="61"/>
      <c r="T63" s="61"/>
    </row>
    <row r="64" spans="1:20" ht="12.75" customHeight="1" x14ac:dyDescent="0.2">
      <c r="A64" s="86"/>
      <c r="B64" s="98"/>
      <c r="C64" s="94"/>
      <c r="D64" s="129"/>
      <c r="E64" s="74"/>
      <c r="F64" s="59"/>
      <c r="G64" s="130"/>
      <c r="H64" s="61"/>
      <c r="I64" s="90"/>
      <c r="J64" s="61"/>
      <c r="K64" s="14"/>
      <c r="L64" s="14"/>
      <c r="M64" s="14"/>
      <c r="N64" s="46"/>
      <c r="O64" s="12">
        <f t="shared" si="3"/>
        <v>0</v>
      </c>
      <c r="P64" s="61"/>
      <c r="Q64" s="61"/>
      <c r="R64" s="61"/>
      <c r="S64" s="61"/>
      <c r="T64" s="61"/>
    </row>
    <row r="65" spans="1:20" ht="12.75" customHeight="1" x14ac:dyDescent="0.2">
      <c r="A65" s="86">
        <v>11</v>
      </c>
      <c r="B65" s="96" t="s">
        <v>99</v>
      </c>
      <c r="C65" s="92" t="s">
        <v>171</v>
      </c>
      <c r="D65" s="121" t="s">
        <v>39</v>
      </c>
      <c r="E65" s="95">
        <v>19.399999999999999</v>
      </c>
      <c r="F65" s="59">
        <f t="shared" ref="F65" si="67">H65+J65+R65</f>
        <v>1.81368</v>
      </c>
      <c r="G65" s="60">
        <v>1.1000000000000001</v>
      </c>
      <c r="H65" s="61">
        <f t="shared" ref="H65" si="68">G65*$P$8/1000</f>
        <v>1.81368</v>
      </c>
      <c r="I65" s="60"/>
      <c r="J65" s="61">
        <f t="shared" ref="J65" si="69">I65*$P$9/1000</f>
        <v>0</v>
      </c>
      <c r="K65" s="17"/>
      <c r="L65" s="17"/>
      <c r="M65" s="17"/>
      <c r="N65" s="55"/>
      <c r="O65" s="12">
        <f t="shared" si="3"/>
        <v>0</v>
      </c>
      <c r="P65" s="61">
        <f t="shared" ref="P65" si="70">E65*F65</f>
        <v>35.185391999999993</v>
      </c>
      <c r="Q65" s="61">
        <f t="shared" ref="Q65" si="71">SUM(O65:O68)</f>
        <v>0</v>
      </c>
      <c r="R65" s="61">
        <f t="shared" ref="R65" si="72">Q65*1.02*1.05*$R$14</f>
        <v>0</v>
      </c>
      <c r="S65" s="61">
        <v>2.1258148416341762</v>
      </c>
      <c r="T65" s="61">
        <v>41.240807927703017</v>
      </c>
    </row>
    <row r="66" spans="1:20" ht="12.75" customHeight="1" x14ac:dyDescent="0.2">
      <c r="A66" s="86"/>
      <c r="B66" s="97"/>
      <c r="C66" s="93"/>
      <c r="D66" s="122"/>
      <c r="E66" s="95"/>
      <c r="F66" s="59"/>
      <c r="G66" s="60"/>
      <c r="H66" s="61"/>
      <c r="I66" s="60"/>
      <c r="J66" s="61"/>
      <c r="K66" s="14"/>
      <c r="L66" s="14"/>
      <c r="M66" s="14"/>
      <c r="N66" s="46"/>
      <c r="O66" s="12">
        <f t="shared" si="3"/>
        <v>0</v>
      </c>
      <c r="P66" s="61"/>
      <c r="Q66" s="61"/>
      <c r="R66" s="61"/>
      <c r="S66" s="61"/>
      <c r="T66" s="61"/>
    </row>
    <row r="67" spans="1:20" ht="12.75" customHeight="1" x14ac:dyDescent="0.2">
      <c r="A67" s="86"/>
      <c r="B67" s="97"/>
      <c r="C67" s="93"/>
      <c r="D67" s="122"/>
      <c r="E67" s="95"/>
      <c r="F67" s="59"/>
      <c r="G67" s="60"/>
      <c r="H67" s="61"/>
      <c r="I67" s="60"/>
      <c r="J67" s="61"/>
      <c r="K67" s="14"/>
      <c r="L67" s="14"/>
      <c r="M67" s="14"/>
      <c r="N67" s="46"/>
      <c r="O67" s="12">
        <f t="shared" si="3"/>
        <v>0</v>
      </c>
      <c r="P67" s="61"/>
      <c r="Q67" s="61"/>
      <c r="R67" s="61"/>
      <c r="S67" s="61"/>
      <c r="T67" s="61"/>
    </row>
    <row r="68" spans="1:20" ht="12.75" customHeight="1" x14ac:dyDescent="0.2">
      <c r="A68" s="86"/>
      <c r="B68" s="98"/>
      <c r="C68" s="94"/>
      <c r="D68" s="123"/>
      <c r="E68" s="95"/>
      <c r="F68" s="59"/>
      <c r="G68" s="60"/>
      <c r="H68" s="61"/>
      <c r="I68" s="60"/>
      <c r="J68" s="61"/>
      <c r="K68" s="14"/>
      <c r="L68" s="14"/>
      <c r="M68" s="14"/>
      <c r="N68" s="46"/>
      <c r="O68" s="12">
        <f t="shared" si="3"/>
        <v>0</v>
      </c>
      <c r="P68" s="61"/>
      <c r="Q68" s="61"/>
      <c r="R68" s="61"/>
      <c r="S68" s="61"/>
      <c r="T68" s="61"/>
    </row>
    <row r="69" spans="1:20" ht="12.75" customHeight="1" x14ac:dyDescent="0.2">
      <c r="A69" s="86">
        <v>12</v>
      </c>
      <c r="B69" s="96" t="s">
        <v>34</v>
      </c>
      <c r="C69" s="96" t="s">
        <v>43</v>
      </c>
      <c r="D69" s="116" t="s">
        <v>28</v>
      </c>
      <c r="E69" s="95">
        <v>76.819999999999993</v>
      </c>
      <c r="F69" s="59">
        <f t="shared" ref="F69" si="73">H69+J69+R69</f>
        <v>3.0808260000000001</v>
      </c>
      <c r="G69" s="60">
        <v>0.39</v>
      </c>
      <c r="H69" s="61">
        <f t="shared" ref="H69" si="74">G69*$P$8/1000</f>
        <v>0.64303200000000005</v>
      </c>
      <c r="I69" s="133">
        <v>0.9</v>
      </c>
      <c r="J69" s="61">
        <f t="shared" ref="J69" si="75">I69*$P$9/1000</f>
        <v>2.4377939999999998</v>
      </c>
      <c r="K69" s="17"/>
      <c r="L69" s="17"/>
      <c r="M69" s="17"/>
      <c r="N69" s="46"/>
      <c r="O69" s="12">
        <f t="shared" si="3"/>
        <v>0</v>
      </c>
      <c r="P69" s="61">
        <f t="shared" ref="P69" si="76">E69*F69</f>
        <v>236.66905331999999</v>
      </c>
      <c r="Q69" s="61">
        <f t="shared" ref="Q69" si="77">SUM(O69:O72)</f>
        <v>0</v>
      </c>
      <c r="R69" s="61">
        <f t="shared" ref="R69" si="78">Q69*1.02*1.05*$R$14</f>
        <v>0</v>
      </c>
      <c r="S69" s="61">
        <v>3.6110370270899232</v>
      </c>
      <c r="T69" s="61">
        <v>277.39986442104788</v>
      </c>
    </row>
    <row r="70" spans="1:20" ht="12.75" customHeight="1" x14ac:dyDescent="0.2">
      <c r="A70" s="86"/>
      <c r="B70" s="97"/>
      <c r="C70" s="97"/>
      <c r="D70" s="117"/>
      <c r="E70" s="95"/>
      <c r="F70" s="59"/>
      <c r="G70" s="60"/>
      <c r="H70" s="61"/>
      <c r="I70" s="133"/>
      <c r="J70" s="61"/>
      <c r="K70" s="17"/>
      <c r="L70" s="17"/>
      <c r="M70" s="17"/>
      <c r="N70" s="46"/>
      <c r="O70" s="12">
        <f t="shared" si="3"/>
        <v>0</v>
      </c>
      <c r="P70" s="61"/>
      <c r="Q70" s="61"/>
      <c r="R70" s="61"/>
      <c r="S70" s="61"/>
      <c r="T70" s="61"/>
    </row>
    <row r="71" spans="1:20" ht="12.75" customHeight="1" x14ac:dyDescent="0.2">
      <c r="A71" s="86"/>
      <c r="B71" s="97"/>
      <c r="C71" s="97"/>
      <c r="D71" s="117"/>
      <c r="E71" s="95"/>
      <c r="F71" s="59"/>
      <c r="G71" s="60"/>
      <c r="H71" s="61"/>
      <c r="I71" s="133"/>
      <c r="J71" s="61"/>
      <c r="K71" s="14"/>
      <c r="L71" s="14"/>
      <c r="M71" s="14"/>
      <c r="N71" s="46"/>
      <c r="O71" s="12">
        <f t="shared" si="3"/>
        <v>0</v>
      </c>
      <c r="P71" s="61"/>
      <c r="Q71" s="61"/>
      <c r="R71" s="61"/>
      <c r="S71" s="61"/>
      <c r="T71" s="61"/>
    </row>
    <row r="72" spans="1:20" ht="12.75" customHeight="1" x14ac:dyDescent="0.2">
      <c r="A72" s="86"/>
      <c r="B72" s="98"/>
      <c r="C72" s="98"/>
      <c r="D72" s="118"/>
      <c r="E72" s="95"/>
      <c r="F72" s="59"/>
      <c r="G72" s="60"/>
      <c r="H72" s="61"/>
      <c r="I72" s="133"/>
      <c r="J72" s="61"/>
      <c r="K72" s="14"/>
      <c r="L72" s="14"/>
      <c r="M72" s="14"/>
      <c r="N72" s="46"/>
      <c r="O72" s="12">
        <f t="shared" si="3"/>
        <v>0</v>
      </c>
      <c r="P72" s="61"/>
      <c r="Q72" s="61"/>
      <c r="R72" s="61"/>
      <c r="S72" s="61"/>
      <c r="T72" s="61"/>
    </row>
    <row r="73" spans="1:20" ht="12.75" customHeight="1" x14ac:dyDescent="0.2">
      <c r="A73" s="167"/>
      <c r="B73" s="170"/>
      <c r="C73" s="173" t="s">
        <v>22</v>
      </c>
      <c r="D73" s="170"/>
      <c r="E73" s="176"/>
      <c r="F73" s="179">
        <f t="shared" ref="F73" si="79">H73+J73+R73</f>
        <v>3.0973139999999999</v>
      </c>
      <c r="G73" s="182">
        <v>0.4</v>
      </c>
      <c r="H73" s="185">
        <f t="shared" ref="H73" si="80">G73*$P$8/1000</f>
        <v>0.65952</v>
      </c>
      <c r="I73" s="188">
        <v>0.9</v>
      </c>
      <c r="J73" s="185">
        <f t="shared" ref="J73" si="81">I73*$P$9/1000</f>
        <v>2.4377939999999998</v>
      </c>
      <c r="K73" s="56"/>
      <c r="L73" s="56"/>
      <c r="M73" s="56"/>
      <c r="N73" s="57"/>
      <c r="O73" s="58">
        <f t="shared" si="3"/>
        <v>0</v>
      </c>
      <c r="P73" s="185">
        <f t="shared" ref="P73" si="82">E73*F73</f>
        <v>0</v>
      </c>
      <c r="Q73" s="185">
        <f t="shared" ref="Q73" si="83">SUM(O73:O76)</f>
        <v>0</v>
      </c>
      <c r="R73" s="185">
        <f t="shared" ref="R73" si="84">Q73*1.02*1.05*$R$14</f>
        <v>0</v>
      </c>
      <c r="S73" s="191"/>
      <c r="T73" s="193">
        <v>727.41098967876997</v>
      </c>
    </row>
    <row r="74" spans="1:20" ht="12.75" customHeight="1" x14ac:dyDescent="0.2">
      <c r="A74" s="168"/>
      <c r="B74" s="171"/>
      <c r="C74" s="174"/>
      <c r="D74" s="171"/>
      <c r="E74" s="177"/>
      <c r="F74" s="180"/>
      <c r="G74" s="183"/>
      <c r="H74" s="186"/>
      <c r="I74" s="189"/>
      <c r="J74" s="186"/>
      <c r="K74" s="56"/>
      <c r="L74" s="56"/>
      <c r="M74" s="56"/>
      <c r="N74" s="57"/>
      <c r="O74" s="58">
        <f t="shared" si="3"/>
        <v>0</v>
      </c>
      <c r="P74" s="186"/>
      <c r="Q74" s="186"/>
      <c r="R74" s="186"/>
      <c r="S74" s="191"/>
      <c r="T74" s="193"/>
    </row>
    <row r="75" spans="1:20" ht="12.75" customHeight="1" x14ac:dyDescent="0.2">
      <c r="A75" s="168"/>
      <c r="B75" s="171"/>
      <c r="C75" s="174"/>
      <c r="D75" s="171"/>
      <c r="E75" s="177"/>
      <c r="F75" s="180"/>
      <c r="G75" s="183"/>
      <c r="H75" s="186"/>
      <c r="I75" s="189"/>
      <c r="J75" s="186"/>
      <c r="K75" s="56"/>
      <c r="L75" s="56"/>
      <c r="M75" s="56"/>
      <c r="N75" s="57"/>
      <c r="O75" s="58">
        <f t="shared" si="3"/>
        <v>0</v>
      </c>
      <c r="P75" s="186"/>
      <c r="Q75" s="186"/>
      <c r="R75" s="186"/>
      <c r="S75" s="191"/>
      <c r="T75" s="193"/>
    </row>
    <row r="76" spans="1:20" ht="12.75" customHeight="1" x14ac:dyDescent="0.2">
      <c r="A76" s="169"/>
      <c r="B76" s="172"/>
      <c r="C76" s="175"/>
      <c r="D76" s="172"/>
      <c r="E76" s="178"/>
      <c r="F76" s="181"/>
      <c r="G76" s="184"/>
      <c r="H76" s="187"/>
      <c r="I76" s="190"/>
      <c r="J76" s="187"/>
      <c r="K76" s="56"/>
      <c r="L76" s="56"/>
      <c r="M76" s="56"/>
      <c r="N76" s="57"/>
      <c r="O76" s="58">
        <f t="shared" si="3"/>
        <v>0</v>
      </c>
      <c r="P76" s="187"/>
      <c r="Q76" s="187"/>
      <c r="R76" s="187"/>
      <c r="S76" s="191"/>
      <c r="T76" s="193"/>
    </row>
    <row r="77" spans="1:20" ht="12.75" customHeight="1" x14ac:dyDescent="0.2">
      <c r="A77" s="167"/>
      <c r="B77" s="170"/>
      <c r="C77" s="173" t="s">
        <v>294</v>
      </c>
      <c r="D77" s="170"/>
      <c r="E77" s="176"/>
      <c r="F77" s="179">
        <f t="shared" ref="F77" si="85">H77+J77+R77</f>
        <v>7.4547739999999987</v>
      </c>
      <c r="G77" s="182">
        <v>1.4</v>
      </c>
      <c r="H77" s="185">
        <f t="shared" ref="H77" si="86">G77*$P$8/1000</f>
        <v>2.3083199999999997</v>
      </c>
      <c r="I77" s="188">
        <v>1.9</v>
      </c>
      <c r="J77" s="185">
        <f t="shared" ref="J77" si="87">I77*$P$9/1000</f>
        <v>5.1464539999999994</v>
      </c>
      <c r="K77" s="56"/>
      <c r="L77" s="56"/>
      <c r="M77" s="56"/>
      <c r="N77" s="57"/>
      <c r="O77" s="58">
        <f t="shared" si="3"/>
        <v>0</v>
      </c>
      <c r="P77" s="185">
        <f t="shared" ref="P77" si="88">E77*F77</f>
        <v>0</v>
      </c>
      <c r="Q77" s="185">
        <f t="shared" ref="Q77" si="89">SUM(O77:O80)</f>
        <v>0</v>
      </c>
      <c r="R77" s="185">
        <f t="shared" ref="R77" si="90">Q77*1.02*1.05*$R$14</f>
        <v>0</v>
      </c>
      <c r="S77" s="191"/>
      <c r="T77" s="192">
        <v>8.3727078339858901E-2</v>
      </c>
    </row>
    <row r="78" spans="1:20" ht="12.75" customHeight="1" x14ac:dyDescent="0.2">
      <c r="A78" s="168"/>
      <c r="B78" s="171"/>
      <c r="C78" s="174"/>
      <c r="D78" s="171"/>
      <c r="E78" s="177"/>
      <c r="F78" s="180"/>
      <c r="G78" s="183"/>
      <c r="H78" s="186"/>
      <c r="I78" s="189"/>
      <c r="J78" s="186"/>
      <c r="K78" s="56"/>
      <c r="L78" s="56"/>
      <c r="M78" s="56"/>
      <c r="N78" s="57"/>
      <c r="O78" s="58">
        <f t="shared" si="3"/>
        <v>0</v>
      </c>
      <c r="P78" s="186"/>
      <c r="Q78" s="186"/>
      <c r="R78" s="186"/>
      <c r="S78" s="191"/>
      <c r="T78" s="192"/>
    </row>
    <row r="79" spans="1:20" ht="12.75" customHeight="1" x14ac:dyDescent="0.2">
      <c r="A79" s="168"/>
      <c r="B79" s="171"/>
      <c r="C79" s="174"/>
      <c r="D79" s="171"/>
      <c r="E79" s="177"/>
      <c r="F79" s="180"/>
      <c r="G79" s="183"/>
      <c r="H79" s="186"/>
      <c r="I79" s="189"/>
      <c r="J79" s="186"/>
      <c r="K79" s="56"/>
      <c r="L79" s="56"/>
      <c r="M79" s="56"/>
      <c r="N79" s="57"/>
      <c r="O79" s="58">
        <f t="shared" si="3"/>
        <v>0</v>
      </c>
      <c r="P79" s="186"/>
      <c r="Q79" s="186"/>
      <c r="R79" s="186"/>
      <c r="S79" s="191"/>
      <c r="T79" s="192"/>
    </row>
    <row r="80" spans="1:20" ht="12.75" customHeight="1" x14ac:dyDescent="0.2">
      <c r="A80" s="169"/>
      <c r="B80" s="172"/>
      <c r="C80" s="175"/>
      <c r="D80" s="172"/>
      <c r="E80" s="178"/>
      <c r="F80" s="181"/>
      <c r="G80" s="184"/>
      <c r="H80" s="187"/>
      <c r="I80" s="190"/>
      <c r="J80" s="187"/>
      <c r="K80" s="56"/>
      <c r="L80" s="56"/>
      <c r="M80" s="56"/>
      <c r="N80" s="57"/>
      <c r="O80" s="58">
        <f t="shared" si="3"/>
        <v>0</v>
      </c>
      <c r="P80" s="187"/>
      <c r="Q80" s="187"/>
      <c r="R80" s="187"/>
      <c r="S80" s="191"/>
      <c r="T80" s="192"/>
    </row>
    <row r="81" spans="1:20" ht="12.75" customHeight="1" x14ac:dyDescent="0.2">
      <c r="A81" s="86"/>
      <c r="B81" s="71"/>
      <c r="C81" s="87" t="s">
        <v>29</v>
      </c>
      <c r="D81" s="113"/>
      <c r="E81" s="111"/>
      <c r="F81" s="59">
        <f t="shared" ref="F81" si="91">H81+J81+R81</f>
        <v>0</v>
      </c>
      <c r="G81" s="60"/>
      <c r="H81" s="61">
        <f t="shared" ref="H81" si="92">G81*$P$8/1000</f>
        <v>0</v>
      </c>
      <c r="I81" s="90"/>
      <c r="J81" s="61">
        <f t="shared" ref="J81" si="93">I81*$P$9/1000</f>
        <v>0</v>
      </c>
      <c r="K81" s="17"/>
      <c r="L81" s="17"/>
      <c r="M81" s="17"/>
      <c r="N81" s="46"/>
      <c r="O81" s="12">
        <f t="shared" si="3"/>
        <v>0</v>
      </c>
      <c r="P81" s="61">
        <f t="shared" ref="P81" si="94">E81*F81</f>
        <v>0</v>
      </c>
      <c r="Q81" s="61">
        <f t="shared" ref="Q81" si="95">SUM(O81:O84)</f>
        <v>0</v>
      </c>
      <c r="R81" s="61">
        <f t="shared" ref="R81" si="96">Q81*1.02*1.05*$R$14</f>
        <v>0</v>
      </c>
      <c r="S81" s="61">
        <v>0</v>
      </c>
      <c r="T81" s="61">
        <v>0</v>
      </c>
    </row>
    <row r="82" spans="1:20" ht="12.75" customHeight="1" x14ac:dyDescent="0.2">
      <c r="A82" s="86"/>
      <c r="B82" s="71"/>
      <c r="C82" s="87"/>
      <c r="D82" s="114"/>
      <c r="E82" s="111"/>
      <c r="F82" s="59"/>
      <c r="G82" s="60"/>
      <c r="H82" s="61"/>
      <c r="I82" s="90"/>
      <c r="J82" s="61"/>
      <c r="K82" s="17"/>
      <c r="L82" s="17"/>
      <c r="M82" s="17"/>
      <c r="N82" s="46"/>
      <c r="O82" s="12">
        <f t="shared" si="3"/>
        <v>0</v>
      </c>
      <c r="P82" s="61"/>
      <c r="Q82" s="61"/>
      <c r="R82" s="61"/>
      <c r="S82" s="61"/>
      <c r="T82" s="61"/>
    </row>
    <row r="83" spans="1:20" ht="12.75" customHeight="1" x14ac:dyDescent="0.2">
      <c r="A83" s="86"/>
      <c r="B83" s="71"/>
      <c r="C83" s="87"/>
      <c r="D83" s="114"/>
      <c r="E83" s="111"/>
      <c r="F83" s="59"/>
      <c r="G83" s="60"/>
      <c r="H83" s="61"/>
      <c r="I83" s="90"/>
      <c r="J83" s="61"/>
      <c r="K83" s="17"/>
      <c r="L83" s="17"/>
      <c r="M83" s="17"/>
      <c r="N83" s="46"/>
      <c r="O83" s="12">
        <f t="shared" si="3"/>
        <v>0</v>
      </c>
      <c r="P83" s="61"/>
      <c r="Q83" s="61"/>
      <c r="R83" s="61"/>
      <c r="S83" s="61"/>
      <c r="T83" s="61"/>
    </row>
    <row r="84" spans="1:20" ht="12.75" customHeight="1" x14ac:dyDescent="0.2">
      <c r="A84" s="86"/>
      <c r="B84" s="71"/>
      <c r="C84" s="87"/>
      <c r="D84" s="115"/>
      <c r="E84" s="111"/>
      <c r="F84" s="59"/>
      <c r="G84" s="60"/>
      <c r="H84" s="61"/>
      <c r="I84" s="90"/>
      <c r="J84" s="61"/>
      <c r="K84" s="14"/>
      <c r="L84" s="14"/>
      <c r="M84" s="14"/>
      <c r="N84" s="46"/>
      <c r="O84" s="12">
        <f t="shared" si="3"/>
        <v>0</v>
      </c>
      <c r="P84" s="61"/>
      <c r="Q84" s="61"/>
      <c r="R84" s="61"/>
      <c r="S84" s="61"/>
      <c r="T84" s="61"/>
    </row>
    <row r="85" spans="1:20" ht="12.75" customHeight="1" x14ac:dyDescent="0.2">
      <c r="A85" s="86"/>
      <c r="B85" s="71"/>
      <c r="C85" s="105" t="s">
        <v>157</v>
      </c>
      <c r="D85" s="88"/>
      <c r="E85" s="120"/>
      <c r="F85" s="59">
        <f t="shared" ref="F85" si="97">H85+J85+R85</f>
        <v>0</v>
      </c>
      <c r="G85" s="60"/>
      <c r="H85" s="61">
        <f t="shared" ref="H85" si="98">G85*$P$8/1000</f>
        <v>0</v>
      </c>
      <c r="I85" s="60"/>
      <c r="J85" s="61">
        <f t="shared" ref="J85" si="99">I85*$P$9/1000</f>
        <v>0</v>
      </c>
      <c r="K85" s="17"/>
      <c r="L85" s="17"/>
      <c r="M85" s="17"/>
      <c r="N85" s="55"/>
      <c r="O85" s="12">
        <f t="shared" si="3"/>
        <v>0</v>
      </c>
      <c r="P85" s="61">
        <f t="shared" ref="P85" si="100">E85*F85</f>
        <v>0</v>
      </c>
      <c r="Q85" s="61">
        <f t="shared" ref="Q85" si="101">SUM(O85:O88)</f>
        <v>0</v>
      </c>
      <c r="R85" s="61">
        <f t="shared" ref="R85" si="102">Q85*1.02*1.05*$R$14</f>
        <v>0</v>
      </c>
      <c r="S85" s="61">
        <v>0</v>
      </c>
      <c r="T85" s="61">
        <v>0</v>
      </c>
    </row>
    <row r="86" spans="1:20" ht="12.75" customHeight="1" x14ac:dyDescent="0.2">
      <c r="A86" s="86"/>
      <c r="B86" s="71"/>
      <c r="C86" s="106"/>
      <c r="D86" s="88"/>
      <c r="E86" s="120"/>
      <c r="F86" s="59"/>
      <c r="G86" s="60"/>
      <c r="H86" s="61"/>
      <c r="I86" s="60"/>
      <c r="J86" s="61"/>
      <c r="K86" s="17"/>
      <c r="L86" s="17"/>
      <c r="M86" s="17"/>
      <c r="N86" s="46"/>
      <c r="O86" s="12">
        <f t="shared" si="3"/>
        <v>0</v>
      </c>
      <c r="P86" s="61"/>
      <c r="Q86" s="61"/>
      <c r="R86" s="61"/>
      <c r="S86" s="61"/>
      <c r="T86" s="61"/>
    </row>
    <row r="87" spans="1:20" ht="12.75" customHeight="1" x14ac:dyDescent="0.2">
      <c r="A87" s="86"/>
      <c r="B87" s="71"/>
      <c r="C87" s="106"/>
      <c r="D87" s="88"/>
      <c r="E87" s="120"/>
      <c r="F87" s="59"/>
      <c r="G87" s="60"/>
      <c r="H87" s="61"/>
      <c r="I87" s="60"/>
      <c r="J87" s="61"/>
      <c r="K87" s="17"/>
      <c r="L87" s="17"/>
      <c r="M87" s="21"/>
      <c r="N87" s="46"/>
      <c r="O87" s="12">
        <f t="shared" si="3"/>
        <v>0</v>
      </c>
      <c r="P87" s="61"/>
      <c r="Q87" s="61"/>
      <c r="R87" s="61"/>
      <c r="S87" s="61"/>
      <c r="T87" s="61"/>
    </row>
    <row r="88" spans="1:20" ht="12.75" customHeight="1" x14ac:dyDescent="0.2">
      <c r="A88" s="86"/>
      <c r="B88" s="71"/>
      <c r="C88" s="107"/>
      <c r="D88" s="88"/>
      <c r="E88" s="120"/>
      <c r="F88" s="59"/>
      <c r="G88" s="60"/>
      <c r="H88" s="61"/>
      <c r="I88" s="60"/>
      <c r="J88" s="61"/>
      <c r="K88" s="14"/>
      <c r="L88" s="14"/>
      <c r="M88" s="14"/>
      <c r="N88" s="46"/>
      <c r="O88" s="12">
        <f t="shared" si="3"/>
        <v>0</v>
      </c>
      <c r="P88" s="61"/>
      <c r="Q88" s="61"/>
      <c r="R88" s="61"/>
      <c r="S88" s="61"/>
      <c r="T88" s="61"/>
    </row>
    <row r="89" spans="1:20" ht="12.75" customHeight="1" x14ac:dyDescent="0.2">
      <c r="A89" s="86">
        <v>1</v>
      </c>
      <c r="B89" s="96" t="s">
        <v>47</v>
      </c>
      <c r="C89" s="92" t="s">
        <v>100</v>
      </c>
      <c r="D89" s="116" t="s">
        <v>39</v>
      </c>
      <c r="E89" s="120">
        <v>1.62</v>
      </c>
      <c r="F89" s="59">
        <f t="shared" ref="F89" si="103">H89+J89+R89</f>
        <v>7.958434790600001</v>
      </c>
      <c r="G89" s="60">
        <v>0.11</v>
      </c>
      <c r="H89" s="61">
        <f t="shared" ref="H89" si="104">G89*$P$8/1000</f>
        <v>0.181368</v>
      </c>
      <c r="I89" s="90">
        <v>0.76</v>
      </c>
      <c r="J89" s="61">
        <f t="shared" ref="J89" si="105">I89*$P$9/1000</f>
        <v>2.0585816000000001</v>
      </c>
      <c r="K89" s="17" t="s">
        <v>58</v>
      </c>
      <c r="L89" s="17" t="s">
        <v>45</v>
      </c>
      <c r="M89" s="17">
        <v>7.0000000000000007E-2</v>
      </c>
      <c r="N89" s="46">
        <v>0.15</v>
      </c>
      <c r="O89" s="12">
        <f t="shared" ref="O89:O184" si="106">M89*N89</f>
        <v>1.0500000000000001E-2</v>
      </c>
      <c r="P89" s="61">
        <f t="shared" ref="P89" si="107">E89*F89</f>
        <v>12.892664360772002</v>
      </c>
      <c r="Q89" s="61">
        <f t="shared" ref="Q89" si="108">SUM(O89:O92)</f>
        <v>5.0505000000000004</v>
      </c>
      <c r="R89" s="61">
        <f t="shared" ref="R89" si="109">Q89*1.02*1.05*$R$14</f>
        <v>5.7184851906000009</v>
      </c>
      <c r="S89" s="61">
        <v>9.3280836718909939</v>
      </c>
      <c r="T89" s="61">
        <v>15.111495548463411</v>
      </c>
    </row>
    <row r="90" spans="1:20" ht="12.75" customHeight="1" x14ac:dyDescent="0.2">
      <c r="A90" s="86"/>
      <c r="B90" s="97"/>
      <c r="C90" s="93"/>
      <c r="D90" s="117"/>
      <c r="E90" s="120"/>
      <c r="F90" s="59"/>
      <c r="G90" s="60"/>
      <c r="H90" s="61"/>
      <c r="I90" s="90"/>
      <c r="J90" s="61"/>
      <c r="K90" s="17" t="s">
        <v>50</v>
      </c>
      <c r="L90" s="17" t="s">
        <v>45</v>
      </c>
      <c r="M90" s="17">
        <v>1.26</v>
      </c>
      <c r="N90" s="46">
        <v>4</v>
      </c>
      <c r="O90" s="12">
        <f t="shared" si="106"/>
        <v>5.04</v>
      </c>
      <c r="P90" s="61"/>
      <c r="Q90" s="61"/>
      <c r="R90" s="61"/>
      <c r="S90" s="61"/>
      <c r="T90" s="61"/>
    </row>
    <row r="91" spans="1:20" ht="12.75" customHeight="1" x14ac:dyDescent="0.2">
      <c r="A91" s="86"/>
      <c r="B91" s="97"/>
      <c r="C91" s="93"/>
      <c r="D91" s="117"/>
      <c r="E91" s="120"/>
      <c r="F91" s="59"/>
      <c r="G91" s="60"/>
      <c r="H91" s="61"/>
      <c r="I91" s="90"/>
      <c r="J91" s="61"/>
      <c r="K91" s="14"/>
      <c r="L91" s="14"/>
      <c r="M91" s="14"/>
      <c r="N91" s="46"/>
      <c r="O91" s="12">
        <f t="shared" si="106"/>
        <v>0</v>
      </c>
      <c r="P91" s="61"/>
      <c r="Q91" s="61"/>
      <c r="R91" s="61"/>
      <c r="S91" s="61"/>
      <c r="T91" s="61"/>
    </row>
    <row r="92" spans="1:20" ht="12.75" customHeight="1" x14ac:dyDescent="0.2">
      <c r="A92" s="86"/>
      <c r="B92" s="98"/>
      <c r="C92" s="94"/>
      <c r="D92" s="118"/>
      <c r="E92" s="120"/>
      <c r="F92" s="59"/>
      <c r="G92" s="60"/>
      <c r="H92" s="61"/>
      <c r="I92" s="90"/>
      <c r="J92" s="61"/>
      <c r="K92" s="14"/>
      <c r="L92" s="14"/>
      <c r="M92" s="14"/>
      <c r="N92" s="46"/>
      <c r="O92" s="12">
        <f t="shared" si="106"/>
        <v>0</v>
      </c>
      <c r="P92" s="61"/>
      <c r="Q92" s="61"/>
      <c r="R92" s="61"/>
      <c r="S92" s="61"/>
      <c r="T92" s="61"/>
    </row>
    <row r="93" spans="1:20" ht="12.75" customHeight="1" x14ac:dyDescent="0.2">
      <c r="A93" s="86">
        <v>2</v>
      </c>
      <c r="B93" s="71" t="s">
        <v>158</v>
      </c>
      <c r="C93" s="96" t="s">
        <v>159</v>
      </c>
      <c r="D93" s="113" t="s">
        <v>40</v>
      </c>
      <c r="E93" s="95">
        <v>92.65</v>
      </c>
      <c r="F93" s="59">
        <f t="shared" ref="F93" si="110">H93+J93+R93</f>
        <v>8.5506826794495989</v>
      </c>
      <c r="G93" s="60">
        <v>0.59199999999999997</v>
      </c>
      <c r="H93" s="61">
        <f t="shared" ref="H93" si="111">G93*$P$8/1000</f>
        <v>0.97608959999999989</v>
      </c>
      <c r="I93" s="90">
        <v>7.1000000000000004E-3</v>
      </c>
      <c r="J93" s="61">
        <f t="shared" ref="J93" si="112">I93*$P$9/1000</f>
        <v>1.9231485999999999E-2</v>
      </c>
      <c r="K93" s="17" t="s">
        <v>160</v>
      </c>
      <c r="L93" s="17" t="s">
        <v>40</v>
      </c>
      <c r="M93" s="17">
        <v>1</v>
      </c>
      <c r="N93" s="46">
        <v>5.5</v>
      </c>
      <c r="O93" s="12">
        <f t="shared" si="106"/>
        <v>5.5</v>
      </c>
      <c r="P93" s="61">
        <f t="shared" ref="P93" si="113">E93*F93</f>
        <v>792.22075025100537</v>
      </c>
      <c r="Q93" s="61">
        <f t="shared" ref="Q93" si="114">SUM(O93:O96)</f>
        <v>6.6728079999999999</v>
      </c>
      <c r="R93" s="61">
        <f t="shared" ref="R93" si="115">Q93*1.02*1.05*$R$14</f>
        <v>7.5553615934495992</v>
      </c>
      <c r="S93" s="61">
        <v>10.02225759013621</v>
      </c>
      <c r="T93" s="61">
        <v>928.56216572611993</v>
      </c>
    </row>
    <row r="94" spans="1:20" ht="12.75" customHeight="1" x14ac:dyDescent="0.2">
      <c r="A94" s="86"/>
      <c r="B94" s="71"/>
      <c r="C94" s="97"/>
      <c r="D94" s="114"/>
      <c r="E94" s="95"/>
      <c r="F94" s="59"/>
      <c r="G94" s="60"/>
      <c r="H94" s="61"/>
      <c r="I94" s="90"/>
      <c r="J94" s="61"/>
      <c r="K94" s="17" t="s">
        <v>44</v>
      </c>
      <c r="L94" s="17" t="s">
        <v>45</v>
      </c>
      <c r="M94" s="17">
        <v>3.9E-2</v>
      </c>
      <c r="N94" s="46">
        <v>29.672000000000001</v>
      </c>
      <c r="O94" s="12">
        <f t="shared" si="106"/>
        <v>1.157208</v>
      </c>
      <c r="P94" s="61"/>
      <c r="Q94" s="61"/>
      <c r="R94" s="61"/>
      <c r="S94" s="61"/>
      <c r="T94" s="61"/>
    </row>
    <row r="95" spans="1:20" ht="12.75" customHeight="1" x14ac:dyDescent="0.2">
      <c r="A95" s="86"/>
      <c r="B95" s="71"/>
      <c r="C95" s="97"/>
      <c r="D95" s="114"/>
      <c r="E95" s="95"/>
      <c r="F95" s="59"/>
      <c r="G95" s="60"/>
      <c r="H95" s="61"/>
      <c r="I95" s="90"/>
      <c r="J95" s="61"/>
      <c r="K95" s="17" t="s">
        <v>46</v>
      </c>
      <c r="L95" s="17" t="s">
        <v>45</v>
      </c>
      <c r="M95" s="17">
        <v>5.9999999999999995E-4</v>
      </c>
      <c r="N95" s="46">
        <v>26</v>
      </c>
      <c r="O95" s="12">
        <f t="shared" si="106"/>
        <v>1.5599999999999999E-2</v>
      </c>
      <c r="P95" s="61"/>
      <c r="Q95" s="61"/>
      <c r="R95" s="61"/>
      <c r="S95" s="61"/>
      <c r="T95" s="61"/>
    </row>
    <row r="96" spans="1:20" ht="12.75" customHeight="1" x14ac:dyDescent="0.2">
      <c r="A96" s="86"/>
      <c r="B96" s="71"/>
      <c r="C96" s="98"/>
      <c r="D96" s="115"/>
      <c r="E96" s="95"/>
      <c r="F96" s="59"/>
      <c r="G96" s="60"/>
      <c r="H96" s="61"/>
      <c r="I96" s="90"/>
      <c r="J96" s="61"/>
      <c r="K96" s="14"/>
      <c r="L96" s="14"/>
      <c r="M96" s="14"/>
      <c r="N96" s="46"/>
      <c r="O96" s="12">
        <f t="shared" si="106"/>
        <v>0</v>
      </c>
      <c r="P96" s="61"/>
      <c r="Q96" s="61"/>
      <c r="R96" s="61"/>
      <c r="S96" s="61"/>
      <c r="T96" s="61"/>
    </row>
    <row r="97" spans="1:20" ht="12.75" customHeight="1" x14ac:dyDescent="0.2">
      <c r="A97" s="167"/>
      <c r="B97" s="170"/>
      <c r="C97" s="173" t="s">
        <v>22</v>
      </c>
      <c r="D97" s="170"/>
      <c r="E97" s="176"/>
      <c r="F97" s="179">
        <f t="shared" ref="F97" si="116">H97+J97+R97</f>
        <v>3.0973139999999999</v>
      </c>
      <c r="G97" s="182">
        <v>0.4</v>
      </c>
      <c r="H97" s="185">
        <f t="shared" ref="H97" si="117">G97*$P$8/1000</f>
        <v>0.65952</v>
      </c>
      <c r="I97" s="188">
        <v>0.9</v>
      </c>
      <c r="J97" s="185">
        <f t="shared" ref="J97" si="118">I97*$P$9/1000</f>
        <v>2.4377939999999998</v>
      </c>
      <c r="K97" s="56"/>
      <c r="L97" s="56"/>
      <c r="M97" s="56"/>
      <c r="N97" s="57"/>
      <c r="O97" s="58">
        <f t="shared" si="106"/>
        <v>0</v>
      </c>
      <c r="P97" s="185">
        <f t="shared" ref="P97" si="119">E97*F97</f>
        <v>0</v>
      </c>
      <c r="Q97" s="185">
        <f t="shared" ref="Q97" si="120">SUM(O97:O100)</f>
        <v>0</v>
      </c>
      <c r="R97" s="185">
        <f t="shared" ref="R97" si="121">Q97*1.02*1.05*$R$14</f>
        <v>0</v>
      </c>
      <c r="S97" s="191"/>
      <c r="T97" s="193">
        <v>943.67366127458331</v>
      </c>
    </row>
    <row r="98" spans="1:20" ht="12.75" customHeight="1" x14ac:dyDescent="0.2">
      <c r="A98" s="168"/>
      <c r="B98" s="171"/>
      <c r="C98" s="174"/>
      <c r="D98" s="171"/>
      <c r="E98" s="177"/>
      <c r="F98" s="180"/>
      <c r="G98" s="183"/>
      <c r="H98" s="186"/>
      <c r="I98" s="189"/>
      <c r="J98" s="186"/>
      <c r="K98" s="56"/>
      <c r="L98" s="56"/>
      <c r="M98" s="56"/>
      <c r="N98" s="57"/>
      <c r="O98" s="58">
        <f t="shared" si="106"/>
        <v>0</v>
      </c>
      <c r="P98" s="186"/>
      <c r="Q98" s="186"/>
      <c r="R98" s="186"/>
      <c r="S98" s="191"/>
      <c r="T98" s="193"/>
    </row>
    <row r="99" spans="1:20" ht="12.75" customHeight="1" x14ac:dyDescent="0.2">
      <c r="A99" s="168"/>
      <c r="B99" s="171"/>
      <c r="C99" s="174"/>
      <c r="D99" s="171"/>
      <c r="E99" s="177"/>
      <c r="F99" s="180"/>
      <c r="G99" s="183"/>
      <c r="H99" s="186"/>
      <c r="I99" s="189"/>
      <c r="J99" s="186"/>
      <c r="K99" s="56"/>
      <c r="L99" s="56"/>
      <c r="M99" s="56"/>
      <c r="N99" s="57"/>
      <c r="O99" s="58">
        <f t="shared" si="106"/>
        <v>0</v>
      </c>
      <c r="P99" s="186"/>
      <c r="Q99" s="186"/>
      <c r="R99" s="186"/>
      <c r="S99" s="191"/>
      <c r="T99" s="193"/>
    </row>
    <row r="100" spans="1:20" ht="12.75" customHeight="1" x14ac:dyDescent="0.2">
      <c r="A100" s="169"/>
      <c r="B100" s="172"/>
      <c r="C100" s="175"/>
      <c r="D100" s="172"/>
      <c r="E100" s="178"/>
      <c r="F100" s="181"/>
      <c r="G100" s="184"/>
      <c r="H100" s="187"/>
      <c r="I100" s="190"/>
      <c r="J100" s="187"/>
      <c r="K100" s="56"/>
      <c r="L100" s="56"/>
      <c r="M100" s="56"/>
      <c r="N100" s="57"/>
      <c r="O100" s="58">
        <f t="shared" si="106"/>
        <v>0</v>
      </c>
      <c r="P100" s="187"/>
      <c r="Q100" s="187"/>
      <c r="R100" s="187"/>
      <c r="S100" s="191"/>
      <c r="T100" s="193"/>
    </row>
    <row r="101" spans="1:20" ht="12.75" customHeight="1" x14ac:dyDescent="0.2">
      <c r="A101" s="167"/>
      <c r="B101" s="170"/>
      <c r="C101" s="173" t="s">
        <v>294</v>
      </c>
      <c r="D101" s="170"/>
      <c r="E101" s="176"/>
      <c r="F101" s="179">
        <f t="shared" ref="F101" si="122">H101+J101+R101</f>
        <v>7.4547739999999987</v>
      </c>
      <c r="G101" s="182">
        <v>1.4</v>
      </c>
      <c r="H101" s="185">
        <f t="shared" ref="H101" si="123">G101*$P$8/1000</f>
        <v>2.3083199999999997</v>
      </c>
      <c r="I101" s="188">
        <v>1.9</v>
      </c>
      <c r="J101" s="185">
        <f t="shared" ref="J101" si="124">I101*$P$9/1000</f>
        <v>5.1464539999999994</v>
      </c>
      <c r="K101" s="56"/>
      <c r="L101" s="56"/>
      <c r="M101" s="56"/>
      <c r="N101" s="57"/>
      <c r="O101" s="58">
        <f t="shared" si="106"/>
        <v>0</v>
      </c>
      <c r="P101" s="185">
        <f t="shared" ref="P101" si="125">E101*F101</f>
        <v>0</v>
      </c>
      <c r="Q101" s="185">
        <f t="shared" ref="Q101" si="126">SUM(O101:O104)</f>
        <v>0</v>
      </c>
      <c r="R101" s="185">
        <f t="shared" ref="R101" si="127">Q101*1.02*1.05*$R$14</f>
        <v>0</v>
      </c>
      <c r="S101" s="191"/>
      <c r="T101" s="192">
        <v>0.10861952828027847</v>
      </c>
    </row>
    <row r="102" spans="1:20" ht="12.75" customHeight="1" x14ac:dyDescent="0.2">
      <c r="A102" s="168"/>
      <c r="B102" s="171"/>
      <c r="C102" s="174"/>
      <c r="D102" s="171"/>
      <c r="E102" s="177"/>
      <c r="F102" s="180"/>
      <c r="G102" s="183"/>
      <c r="H102" s="186"/>
      <c r="I102" s="189"/>
      <c r="J102" s="186"/>
      <c r="K102" s="56"/>
      <c r="L102" s="56"/>
      <c r="M102" s="56"/>
      <c r="N102" s="57"/>
      <c r="O102" s="58">
        <f t="shared" si="106"/>
        <v>0</v>
      </c>
      <c r="P102" s="186"/>
      <c r="Q102" s="186"/>
      <c r="R102" s="186"/>
      <c r="S102" s="191"/>
      <c r="T102" s="192"/>
    </row>
    <row r="103" spans="1:20" ht="12.75" customHeight="1" x14ac:dyDescent="0.2">
      <c r="A103" s="168"/>
      <c r="B103" s="171"/>
      <c r="C103" s="174"/>
      <c r="D103" s="171"/>
      <c r="E103" s="177"/>
      <c r="F103" s="180"/>
      <c r="G103" s="183"/>
      <c r="H103" s="186"/>
      <c r="I103" s="189"/>
      <c r="J103" s="186"/>
      <c r="K103" s="56"/>
      <c r="L103" s="56"/>
      <c r="M103" s="56"/>
      <c r="N103" s="57"/>
      <c r="O103" s="58">
        <f t="shared" si="106"/>
        <v>0</v>
      </c>
      <c r="P103" s="186"/>
      <c r="Q103" s="186"/>
      <c r="R103" s="186"/>
      <c r="S103" s="191"/>
      <c r="T103" s="192"/>
    </row>
    <row r="104" spans="1:20" ht="12.75" customHeight="1" x14ac:dyDescent="0.2">
      <c r="A104" s="169"/>
      <c r="B104" s="172"/>
      <c r="C104" s="175"/>
      <c r="D104" s="172"/>
      <c r="E104" s="178"/>
      <c r="F104" s="181"/>
      <c r="G104" s="184"/>
      <c r="H104" s="187"/>
      <c r="I104" s="190"/>
      <c r="J104" s="187"/>
      <c r="K104" s="56"/>
      <c r="L104" s="56"/>
      <c r="M104" s="56"/>
      <c r="N104" s="57"/>
      <c r="O104" s="58">
        <f t="shared" si="106"/>
        <v>0</v>
      </c>
      <c r="P104" s="187"/>
      <c r="Q104" s="187"/>
      <c r="R104" s="187"/>
      <c r="S104" s="191"/>
      <c r="T104" s="192"/>
    </row>
    <row r="105" spans="1:20" ht="12.75" customHeight="1" x14ac:dyDescent="0.2">
      <c r="A105" s="86"/>
      <c r="B105" s="96"/>
      <c r="C105" s="105" t="s">
        <v>101</v>
      </c>
      <c r="D105" s="113"/>
      <c r="E105" s="111"/>
      <c r="F105" s="59">
        <f t="shared" ref="F105" si="128">H105+J105+R105</f>
        <v>0</v>
      </c>
      <c r="G105" s="60"/>
      <c r="H105" s="61">
        <f t="shared" ref="H105" si="129">G105*$P$8/1000</f>
        <v>0</v>
      </c>
      <c r="I105" s="60"/>
      <c r="J105" s="61">
        <f t="shared" ref="J105" si="130">I105*$P$9/1000</f>
        <v>0</v>
      </c>
      <c r="K105" s="17"/>
      <c r="L105" s="17"/>
      <c r="M105" s="17"/>
      <c r="N105" s="46"/>
      <c r="O105" s="12">
        <f t="shared" si="106"/>
        <v>0</v>
      </c>
      <c r="P105" s="61">
        <f t="shared" ref="P105" si="131">E105*F105</f>
        <v>0</v>
      </c>
      <c r="Q105" s="61">
        <f t="shared" ref="Q105" si="132">SUM(O105:O108)</f>
        <v>0</v>
      </c>
      <c r="R105" s="61">
        <f t="shared" ref="R105" si="133">Q105*1.02*1.05*$R$14</f>
        <v>0</v>
      </c>
      <c r="S105" s="61">
        <v>0</v>
      </c>
      <c r="T105" s="61">
        <v>0</v>
      </c>
    </row>
    <row r="106" spans="1:20" ht="12.75" customHeight="1" x14ac:dyDescent="0.2">
      <c r="A106" s="86"/>
      <c r="B106" s="97"/>
      <c r="C106" s="106"/>
      <c r="D106" s="114"/>
      <c r="E106" s="111"/>
      <c r="F106" s="59"/>
      <c r="G106" s="60"/>
      <c r="H106" s="61"/>
      <c r="I106" s="60"/>
      <c r="J106" s="61"/>
      <c r="K106" s="17"/>
      <c r="L106" s="17"/>
      <c r="M106" s="17"/>
      <c r="N106" s="46"/>
      <c r="O106" s="12">
        <f t="shared" si="106"/>
        <v>0</v>
      </c>
      <c r="P106" s="61"/>
      <c r="Q106" s="61"/>
      <c r="R106" s="61"/>
      <c r="S106" s="61"/>
      <c r="T106" s="61"/>
    </row>
    <row r="107" spans="1:20" ht="12.75" customHeight="1" x14ac:dyDescent="0.2">
      <c r="A107" s="86"/>
      <c r="B107" s="97"/>
      <c r="C107" s="106"/>
      <c r="D107" s="114"/>
      <c r="E107" s="111"/>
      <c r="F107" s="59"/>
      <c r="G107" s="60"/>
      <c r="H107" s="61"/>
      <c r="I107" s="60"/>
      <c r="J107" s="61"/>
      <c r="K107" s="17"/>
      <c r="L107" s="17"/>
      <c r="M107" s="18"/>
      <c r="N107" s="46"/>
      <c r="O107" s="12">
        <f t="shared" si="106"/>
        <v>0</v>
      </c>
      <c r="P107" s="61"/>
      <c r="Q107" s="61"/>
      <c r="R107" s="61"/>
      <c r="S107" s="61"/>
      <c r="T107" s="61"/>
    </row>
    <row r="108" spans="1:20" ht="12.75" customHeight="1" x14ac:dyDescent="0.2">
      <c r="A108" s="86"/>
      <c r="B108" s="98"/>
      <c r="C108" s="107"/>
      <c r="D108" s="115"/>
      <c r="E108" s="111"/>
      <c r="F108" s="59"/>
      <c r="G108" s="60"/>
      <c r="H108" s="61"/>
      <c r="I108" s="60"/>
      <c r="J108" s="61"/>
      <c r="K108" s="14"/>
      <c r="L108" s="14"/>
      <c r="M108" s="17"/>
      <c r="N108" s="46"/>
      <c r="O108" s="12">
        <f t="shared" si="106"/>
        <v>0</v>
      </c>
      <c r="P108" s="61"/>
      <c r="Q108" s="61"/>
      <c r="R108" s="61"/>
      <c r="S108" s="61"/>
      <c r="T108" s="61"/>
    </row>
    <row r="109" spans="1:20" ht="12.75" customHeight="1" x14ac:dyDescent="0.2">
      <c r="A109" s="86">
        <v>1</v>
      </c>
      <c r="B109" s="96" t="s">
        <v>47</v>
      </c>
      <c r="C109" s="92" t="s">
        <v>65</v>
      </c>
      <c r="D109" s="116" t="s">
        <v>39</v>
      </c>
      <c r="E109" s="120">
        <v>0.55000000000000004</v>
      </c>
      <c r="F109" s="59">
        <f t="shared" ref="F109" si="134">H109+J109+R109</f>
        <v>7.958434790600001</v>
      </c>
      <c r="G109" s="60">
        <v>0.11</v>
      </c>
      <c r="H109" s="61">
        <f t="shared" ref="H109" si="135">G109*$P$8/1000</f>
        <v>0.181368</v>
      </c>
      <c r="I109" s="90">
        <v>0.76</v>
      </c>
      <c r="J109" s="61">
        <f t="shared" ref="J109" si="136">I109*$P$9/1000</f>
        <v>2.0585816000000001</v>
      </c>
      <c r="K109" s="17" t="s">
        <v>58</v>
      </c>
      <c r="L109" s="17" t="s">
        <v>45</v>
      </c>
      <c r="M109" s="17">
        <v>7.0000000000000007E-2</v>
      </c>
      <c r="N109" s="46">
        <v>0.15</v>
      </c>
      <c r="O109" s="12">
        <f t="shared" si="106"/>
        <v>1.0500000000000001E-2</v>
      </c>
      <c r="P109" s="61">
        <f t="shared" ref="P109" si="137">E109*F109</f>
        <v>4.3771391348300011</v>
      </c>
      <c r="Q109" s="61">
        <f t="shared" ref="Q109" si="138">SUM(O109:O112)</f>
        <v>5.0505000000000004</v>
      </c>
      <c r="R109" s="61">
        <f t="shared" ref="R109" si="139">Q109*1.02*1.05*$R$14</f>
        <v>5.7184851906000009</v>
      </c>
      <c r="S109" s="61">
        <v>9.3280836718909939</v>
      </c>
      <c r="T109" s="61">
        <v>5.130446019540047</v>
      </c>
    </row>
    <row r="110" spans="1:20" ht="12.75" customHeight="1" x14ac:dyDescent="0.2">
      <c r="A110" s="86"/>
      <c r="B110" s="97"/>
      <c r="C110" s="93"/>
      <c r="D110" s="117"/>
      <c r="E110" s="120"/>
      <c r="F110" s="59"/>
      <c r="G110" s="60"/>
      <c r="H110" s="61"/>
      <c r="I110" s="90"/>
      <c r="J110" s="61"/>
      <c r="K110" s="17" t="s">
        <v>50</v>
      </c>
      <c r="L110" s="17" t="s">
        <v>45</v>
      </c>
      <c r="M110" s="17">
        <v>1.26</v>
      </c>
      <c r="N110" s="46">
        <v>4</v>
      </c>
      <c r="O110" s="12">
        <f t="shared" si="106"/>
        <v>5.04</v>
      </c>
      <c r="P110" s="61"/>
      <c r="Q110" s="61"/>
      <c r="R110" s="61"/>
      <c r="S110" s="61"/>
      <c r="T110" s="61"/>
    </row>
    <row r="111" spans="1:20" ht="12.75" customHeight="1" x14ac:dyDescent="0.2">
      <c r="A111" s="86"/>
      <c r="B111" s="97"/>
      <c r="C111" s="93"/>
      <c r="D111" s="117"/>
      <c r="E111" s="120"/>
      <c r="F111" s="59"/>
      <c r="G111" s="60"/>
      <c r="H111" s="61"/>
      <c r="I111" s="90"/>
      <c r="J111" s="61"/>
      <c r="K111" s="14"/>
      <c r="L111" s="14"/>
      <c r="M111" s="14"/>
      <c r="N111" s="46"/>
      <c r="O111" s="12">
        <f t="shared" si="106"/>
        <v>0</v>
      </c>
      <c r="P111" s="61"/>
      <c r="Q111" s="61"/>
      <c r="R111" s="61"/>
      <c r="S111" s="61"/>
      <c r="T111" s="61"/>
    </row>
    <row r="112" spans="1:20" ht="12.75" customHeight="1" x14ac:dyDescent="0.2">
      <c r="A112" s="86"/>
      <c r="B112" s="98"/>
      <c r="C112" s="94"/>
      <c r="D112" s="118"/>
      <c r="E112" s="120"/>
      <c r="F112" s="59"/>
      <c r="G112" s="60"/>
      <c r="H112" s="61"/>
      <c r="I112" s="90"/>
      <c r="J112" s="61"/>
      <c r="K112" s="14"/>
      <c r="L112" s="14"/>
      <c r="M112" s="14"/>
      <c r="N112" s="46"/>
      <c r="O112" s="12">
        <f t="shared" si="106"/>
        <v>0</v>
      </c>
      <c r="P112" s="61"/>
      <c r="Q112" s="61"/>
      <c r="R112" s="61"/>
      <c r="S112" s="61"/>
      <c r="T112" s="61"/>
    </row>
    <row r="113" spans="1:20" ht="12.75" customHeight="1" x14ac:dyDescent="0.2">
      <c r="A113" s="86">
        <v>2</v>
      </c>
      <c r="B113" s="108" t="s">
        <v>66</v>
      </c>
      <c r="C113" s="96" t="s">
        <v>67</v>
      </c>
      <c r="D113" s="113" t="s">
        <v>40</v>
      </c>
      <c r="E113" s="95">
        <v>73.8</v>
      </c>
      <c r="F113" s="59">
        <f t="shared" ref="F113" si="140">H113+J113+R113</f>
        <v>3.6141252875583998</v>
      </c>
      <c r="G113" s="144">
        <v>0.40100000000000002</v>
      </c>
      <c r="H113" s="61">
        <f t="shared" ref="H113" si="141">G113*$P$8/1000</f>
        <v>0.6611688</v>
      </c>
      <c r="I113" s="90">
        <v>7.1000000000000004E-3</v>
      </c>
      <c r="J113" s="61">
        <f t="shared" ref="J113" si="142">I113*$P$9/1000</f>
        <v>1.9231485999999999E-2</v>
      </c>
      <c r="K113" s="17" t="s">
        <v>64</v>
      </c>
      <c r="L113" s="17" t="s">
        <v>40</v>
      </c>
      <c r="M113" s="17">
        <v>1</v>
      </c>
      <c r="N113" s="46">
        <v>1.6659999999999999</v>
      </c>
      <c r="O113" s="12">
        <f t="shared" si="106"/>
        <v>1.6659999999999999</v>
      </c>
      <c r="P113" s="61">
        <f t="shared" ref="P113" si="143">E113*F113</f>
        <v>266.72244622180989</v>
      </c>
      <c r="Q113" s="61">
        <f t="shared" ref="Q113" si="144">SUM(O113:O116)</f>
        <v>2.5910319999999998</v>
      </c>
      <c r="R113" s="61">
        <f t="shared" ref="R113" si="145">Q113*1.02*1.05*$R$14</f>
        <v>2.9337250015583995</v>
      </c>
      <c r="S113" s="61">
        <v>4.2361172730674816</v>
      </c>
      <c r="T113" s="61">
        <v>312.62545475238011</v>
      </c>
    </row>
    <row r="114" spans="1:20" ht="12.75" customHeight="1" x14ac:dyDescent="0.2">
      <c r="A114" s="86"/>
      <c r="B114" s="109"/>
      <c r="C114" s="97"/>
      <c r="D114" s="114"/>
      <c r="E114" s="95"/>
      <c r="F114" s="59"/>
      <c r="G114" s="144"/>
      <c r="H114" s="61"/>
      <c r="I114" s="90"/>
      <c r="J114" s="61"/>
      <c r="K114" s="17" t="s">
        <v>44</v>
      </c>
      <c r="L114" s="17" t="s">
        <v>45</v>
      </c>
      <c r="M114" s="17">
        <v>3.1E-2</v>
      </c>
      <c r="N114" s="46">
        <v>29.672000000000001</v>
      </c>
      <c r="O114" s="12">
        <f t="shared" si="106"/>
        <v>0.91983199999999998</v>
      </c>
      <c r="P114" s="61"/>
      <c r="Q114" s="61"/>
      <c r="R114" s="61"/>
      <c r="S114" s="61"/>
      <c r="T114" s="61"/>
    </row>
    <row r="115" spans="1:20" ht="12.75" customHeight="1" x14ac:dyDescent="0.2">
      <c r="A115" s="86"/>
      <c r="B115" s="109"/>
      <c r="C115" s="97"/>
      <c r="D115" s="114"/>
      <c r="E115" s="95"/>
      <c r="F115" s="59"/>
      <c r="G115" s="144"/>
      <c r="H115" s="61"/>
      <c r="I115" s="90"/>
      <c r="J115" s="61"/>
      <c r="K115" s="17" t="s">
        <v>46</v>
      </c>
      <c r="L115" s="17" t="s">
        <v>45</v>
      </c>
      <c r="M115" s="17">
        <v>2.0000000000000001E-4</v>
      </c>
      <c r="N115" s="46">
        <v>26</v>
      </c>
      <c r="O115" s="12">
        <f t="shared" si="106"/>
        <v>5.2000000000000006E-3</v>
      </c>
      <c r="P115" s="61"/>
      <c r="Q115" s="61"/>
      <c r="R115" s="61"/>
      <c r="S115" s="61"/>
      <c r="T115" s="61"/>
    </row>
    <row r="116" spans="1:20" ht="12.75" customHeight="1" x14ac:dyDescent="0.2">
      <c r="A116" s="86"/>
      <c r="B116" s="110"/>
      <c r="C116" s="98"/>
      <c r="D116" s="115"/>
      <c r="E116" s="95"/>
      <c r="F116" s="59"/>
      <c r="G116" s="144"/>
      <c r="H116" s="61"/>
      <c r="I116" s="90"/>
      <c r="J116" s="61"/>
      <c r="K116" s="14"/>
      <c r="L116" s="14"/>
      <c r="M116" s="14"/>
      <c r="N116" s="46"/>
      <c r="O116" s="12">
        <f t="shared" si="106"/>
        <v>0</v>
      </c>
      <c r="P116" s="61"/>
      <c r="Q116" s="61"/>
      <c r="R116" s="61"/>
      <c r="S116" s="61"/>
      <c r="T116" s="61"/>
    </row>
    <row r="117" spans="1:20" ht="12.75" customHeight="1" x14ac:dyDescent="0.2">
      <c r="A117" s="167"/>
      <c r="B117" s="170"/>
      <c r="C117" s="173" t="s">
        <v>22</v>
      </c>
      <c r="D117" s="170"/>
      <c r="E117" s="176"/>
      <c r="F117" s="179">
        <f t="shared" ref="F117" si="146">H117+J117+R117</f>
        <v>3.0973139999999999</v>
      </c>
      <c r="G117" s="182">
        <v>0.4</v>
      </c>
      <c r="H117" s="185">
        <f t="shared" ref="H117" si="147">G117*$P$8/1000</f>
        <v>0.65952</v>
      </c>
      <c r="I117" s="188">
        <v>0.9</v>
      </c>
      <c r="J117" s="185">
        <f t="shared" ref="J117" si="148">I117*$P$9/1000</f>
        <v>2.4377939999999998</v>
      </c>
      <c r="K117" s="56"/>
      <c r="L117" s="56"/>
      <c r="M117" s="56"/>
      <c r="N117" s="57"/>
      <c r="O117" s="58">
        <f t="shared" ref="O117:O124" si="149">M117*N117</f>
        <v>0</v>
      </c>
      <c r="P117" s="185">
        <f t="shared" ref="P117" si="150">E117*F117</f>
        <v>0</v>
      </c>
      <c r="Q117" s="185">
        <f t="shared" ref="Q117" si="151">SUM(O117:O120)</f>
        <v>0</v>
      </c>
      <c r="R117" s="185">
        <f t="shared" ref="R117" si="152">Q117*1.02*1.05*$R$14</f>
        <v>0</v>
      </c>
      <c r="S117" s="191"/>
      <c r="T117" s="193">
        <v>317.75590077192015</v>
      </c>
    </row>
    <row r="118" spans="1:20" ht="12.75" customHeight="1" x14ac:dyDescent="0.2">
      <c r="A118" s="168"/>
      <c r="B118" s="171"/>
      <c r="C118" s="174"/>
      <c r="D118" s="171"/>
      <c r="E118" s="177"/>
      <c r="F118" s="180"/>
      <c r="G118" s="183"/>
      <c r="H118" s="186"/>
      <c r="I118" s="189"/>
      <c r="J118" s="186"/>
      <c r="K118" s="56"/>
      <c r="L118" s="56"/>
      <c r="M118" s="56"/>
      <c r="N118" s="57"/>
      <c r="O118" s="58">
        <f t="shared" si="149"/>
        <v>0</v>
      </c>
      <c r="P118" s="186"/>
      <c r="Q118" s="186"/>
      <c r="R118" s="186"/>
      <c r="S118" s="191"/>
      <c r="T118" s="193"/>
    </row>
    <row r="119" spans="1:20" ht="12.75" customHeight="1" x14ac:dyDescent="0.2">
      <c r="A119" s="168"/>
      <c r="B119" s="171"/>
      <c r="C119" s="174"/>
      <c r="D119" s="171"/>
      <c r="E119" s="177"/>
      <c r="F119" s="180"/>
      <c r="G119" s="183"/>
      <c r="H119" s="186"/>
      <c r="I119" s="189"/>
      <c r="J119" s="186"/>
      <c r="K119" s="56"/>
      <c r="L119" s="56"/>
      <c r="M119" s="56"/>
      <c r="N119" s="57"/>
      <c r="O119" s="58">
        <f t="shared" si="149"/>
        <v>0</v>
      </c>
      <c r="P119" s="186"/>
      <c r="Q119" s="186"/>
      <c r="R119" s="186"/>
      <c r="S119" s="191"/>
      <c r="T119" s="193"/>
    </row>
    <row r="120" spans="1:20" ht="12.75" customHeight="1" x14ac:dyDescent="0.2">
      <c r="A120" s="169"/>
      <c r="B120" s="172"/>
      <c r="C120" s="175"/>
      <c r="D120" s="172"/>
      <c r="E120" s="178"/>
      <c r="F120" s="181"/>
      <c r="G120" s="184"/>
      <c r="H120" s="187"/>
      <c r="I120" s="190"/>
      <c r="J120" s="187"/>
      <c r="K120" s="56"/>
      <c r="L120" s="56"/>
      <c r="M120" s="56"/>
      <c r="N120" s="57"/>
      <c r="O120" s="58">
        <f t="shared" si="149"/>
        <v>0</v>
      </c>
      <c r="P120" s="187"/>
      <c r="Q120" s="187"/>
      <c r="R120" s="187"/>
      <c r="S120" s="191"/>
      <c r="T120" s="193"/>
    </row>
    <row r="121" spans="1:20" ht="12.75" customHeight="1" x14ac:dyDescent="0.2">
      <c r="A121" s="167"/>
      <c r="B121" s="170"/>
      <c r="C121" s="173" t="s">
        <v>294</v>
      </c>
      <c r="D121" s="170"/>
      <c r="E121" s="176"/>
      <c r="F121" s="179">
        <f t="shared" ref="F121" si="153">H121+J121+R121</f>
        <v>7.4547739999999987</v>
      </c>
      <c r="G121" s="182">
        <v>1.4</v>
      </c>
      <c r="H121" s="185">
        <f t="shared" ref="H121" si="154">G121*$P$8/1000</f>
        <v>2.3083199999999997</v>
      </c>
      <c r="I121" s="188">
        <v>1.9</v>
      </c>
      <c r="J121" s="185">
        <f t="shared" ref="J121" si="155">I121*$P$9/1000</f>
        <v>5.1464539999999994</v>
      </c>
      <c r="K121" s="56"/>
      <c r="L121" s="56"/>
      <c r="M121" s="56"/>
      <c r="N121" s="57"/>
      <c r="O121" s="58">
        <f t="shared" si="149"/>
        <v>0</v>
      </c>
      <c r="P121" s="185">
        <f t="shared" ref="P121" si="156">E121*F121</f>
        <v>0</v>
      </c>
      <c r="Q121" s="185">
        <f t="shared" ref="Q121" si="157">SUM(O121:O124)</f>
        <v>0</v>
      </c>
      <c r="R121" s="185">
        <f t="shared" ref="R121" si="158">Q121*1.02*1.05*$R$14</f>
        <v>0</v>
      </c>
      <c r="S121" s="191"/>
      <c r="T121" s="192">
        <v>3.6574609917059207E-2</v>
      </c>
    </row>
    <row r="122" spans="1:20" ht="12.75" customHeight="1" x14ac:dyDescent="0.2">
      <c r="A122" s="168"/>
      <c r="B122" s="171"/>
      <c r="C122" s="174"/>
      <c r="D122" s="171"/>
      <c r="E122" s="177"/>
      <c r="F122" s="180"/>
      <c r="G122" s="183"/>
      <c r="H122" s="186"/>
      <c r="I122" s="189"/>
      <c r="J122" s="186"/>
      <c r="K122" s="56"/>
      <c r="L122" s="56"/>
      <c r="M122" s="56"/>
      <c r="N122" s="57"/>
      <c r="O122" s="58">
        <f t="shared" si="149"/>
        <v>0</v>
      </c>
      <c r="P122" s="186"/>
      <c r="Q122" s="186"/>
      <c r="R122" s="186"/>
      <c r="S122" s="191"/>
      <c r="T122" s="192"/>
    </row>
    <row r="123" spans="1:20" ht="12.75" customHeight="1" x14ac:dyDescent="0.2">
      <c r="A123" s="168"/>
      <c r="B123" s="171"/>
      <c r="C123" s="174"/>
      <c r="D123" s="171"/>
      <c r="E123" s="177"/>
      <c r="F123" s="180"/>
      <c r="G123" s="183"/>
      <c r="H123" s="186"/>
      <c r="I123" s="189"/>
      <c r="J123" s="186"/>
      <c r="K123" s="56"/>
      <c r="L123" s="56"/>
      <c r="M123" s="56"/>
      <c r="N123" s="57"/>
      <c r="O123" s="58">
        <f t="shared" si="149"/>
        <v>0</v>
      </c>
      <c r="P123" s="186"/>
      <c r="Q123" s="186"/>
      <c r="R123" s="186"/>
      <c r="S123" s="191"/>
      <c r="T123" s="192"/>
    </row>
    <row r="124" spans="1:20" ht="12.75" customHeight="1" x14ac:dyDescent="0.2">
      <c r="A124" s="169"/>
      <c r="B124" s="172"/>
      <c r="C124" s="175"/>
      <c r="D124" s="172"/>
      <c r="E124" s="178"/>
      <c r="F124" s="181"/>
      <c r="G124" s="184"/>
      <c r="H124" s="187"/>
      <c r="I124" s="190"/>
      <c r="J124" s="187"/>
      <c r="K124" s="56"/>
      <c r="L124" s="56"/>
      <c r="M124" s="56"/>
      <c r="N124" s="57"/>
      <c r="O124" s="58">
        <f t="shared" si="149"/>
        <v>0</v>
      </c>
      <c r="P124" s="187"/>
      <c r="Q124" s="187"/>
      <c r="R124" s="187"/>
      <c r="S124" s="191"/>
      <c r="T124" s="192"/>
    </row>
    <row r="125" spans="1:20" ht="12.75" customHeight="1" x14ac:dyDescent="0.2">
      <c r="A125" s="86"/>
      <c r="B125" s="96"/>
      <c r="C125" s="105" t="s">
        <v>68</v>
      </c>
      <c r="D125" s="116"/>
      <c r="E125" s="111"/>
      <c r="F125" s="59">
        <f t="shared" ref="F125" si="159">H125+J125+R125</f>
        <v>0</v>
      </c>
      <c r="G125" s="60"/>
      <c r="H125" s="61">
        <f t="shared" ref="H125" si="160">G125*$P$8/1000</f>
        <v>0</v>
      </c>
      <c r="I125" s="60"/>
      <c r="J125" s="61">
        <f t="shared" ref="J125" si="161">I125*$P$9/1000</f>
        <v>0</v>
      </c>
      <c r="K125" s="17"/>
      <c r="L125" s="17"/>
      <c r="M125" s="17"/>
      <c r="N125" s="46"/>
      <c r="O125" s="12">
        <f t="shared" si="106"/>
        <v>0</v>
      </c>
      <c r="P125" s="61">
        <f t="shared" ref="P125" si="162">E125*F125</f>
        <v>0</v>
      </c>
      <c r="Q125" s="61">
        <f t="shared" ref="Q125" si="163">SUM(O125:O128)</f>
        <v>0</v>
      </c>
      <c r="R125" s="61">
        <f t="shared" ref="R125" si="164">Q125*1.02*1.05*$R$14</f>
        <v>0</v>
      </c>
      <c r="S125" s="61">
        <v>0</v>
      </c>
      <c r="T125" s="164">
        <v>0</v>
      </c>
    </row>
    <row r="126" spans="1:20" ht="12.75" customHeight="1" x14ac:dyDescent="0.2">
      <c r="A126" s="86"/>
      <c r="B126" s="97"/>
      <c r="C126" s="106"/>
      <c r="D126" s="117"/>
      <c r="E126" s="111"/>
      <c r="F126" s="59"/>
      <c r="G126" s="60"/>
      <c r="H126" s="61"/>
      <c r="I126" s="60"/>
      <c r="J126" s="61"/>
      <c r="K126" s="17"/>
      <c r="L126" s="17"/>
      <c r="M126" s="17"/>
      <c r="N126" s="46"/>
      <c r="O126" s="12">
        <f t="shared" si="106"/>
        <v>0</v>
      </c>
      <c r="P126" s="61"/>
      <c r="Q126" s="61"/>
      <c r="R126" s="61"/>
      <c r="S126" s="61"/>
      <c r="T126" s="165"/>
    </row>
    <row r="127" spans="1:20" ht="12.75" customHeight="1" x14ac:dyDescent="0.2">
      <c r="A127" s="86"/>
      <c r="B127" s="97"/>
      <c r="C127" s="106"/>
      <c r="D127" s="117"/>
      <c r="E127" s="111"/>
      <c r="F127" s="59"/>
      <c r="G127" s="60"/>
      <c r="H127" s="61"/>
      <c r="I127" s="60"/>
      <c r="J127" s="61"/>
      <c r="K127" s="17"/>
      <c r="L127" s="17"/>
      <c r="M127" s="18"/>
      <c r="N127" s="55"/>
      <c r="O127" s="12">
        <f t="shared" si="106"/>
        <v>0</v>
      </c>
      <c r="P127" s="61"/>
      <c r="Q127" s="61"/>
      <c r="R127" s="61"/>
      <c r="S127" s="61"/>
      <c r="T127" s="165"/>
    </row>
    <row r="128" spans="1:20" ht="12.75" customHeight="1" x14ac:dyDescent="0.2">
      <c r="A128" s="86"/>
      <c r="B128" s="98"/>
      <c r="C128" s="107"/>
      <c r="D128" s="118"/>
      <c r="E128" s="111"/>
      <c r="F128" s="59"/>
      <c r="G128" s="60"/>
      <c r="H128" s="61"/>
      <c r="I128" s="60"/>
      <c r="J128" s="61"/>
      <c r="K128" s="14"/>
      <c r="L128" s="14"/>
      <c r="M128" s="14"/>
      <c r="N128" s="46"/>
      <c r="O128" s="12">
        <f t="shared" si="106"/>
        <v>0</v>
      </c>
      <c r="P128" s="61"/>
      <c r="Q128" s="61"/>
      <c r="R128" s="61"/>
      <c r="S128" s="61"/>
      <c r="T128" s="166"/>
    </row>
    <row r="129" spans="1:20" ht="12.75" customHeight="1" x14ac:dyDescent="0.2">
      <c r="A129" s="86">
        <v>1</v>
      </c>
      <c r="B129" s="96" t="s">
        <v>47</v>
      </c>
      <c r="C129" s="92" t="s">
        <v>65</v>
      </c>
      <c r="D129" s="116" t="s">
        <v>39</v>
      </c>
      <c r="E129" s="95">
        <v>2.89</v>
      </c>
      <c r="F129" s="59">
        <f t="shared" ref="F129" si="165">H129+J129+R129</f>
        <v>7.9465460480000001</v>
      </c>
      <c r="G129" s="60">
        <v>0.11</v>
      </c>
      <c r="H129" s="61">
        <f t="shared" ref="H129" si="166">G129*$P$8/1000</f>
        <v>0.181368</v>
      </c>
      <c r="I129" s="90">
        <v>0.76</v>
      </c>
      <c r="J129" s="61">
        <f t="shared" ref="J129" si="167">I129*$P$9/1000</f>
        <v>2.0585816000000001</v>
      </c>
      <c r="K129" s="17" t="s">
        <v>50</v>
      </c>
      <c r="L129" s="17" t="s">
        <v>45</v>
      </c>
      <c r="M129" s="17">
        <v>1.26</v>
      </c>
      <c r="N129" s="46">
        <v>4</v>
      </c>
      <c r="O129" s="12">
        <f t="shared" si="106"/>
        <v>5.04</v>
      </c>
      <c r="P129" s="61">
        <f t="shared" ref="P129" si="168">E129*F129</f>
        <v>22.965518078720002</v>
      </c>
      <c r="Q129" s="61">
        <f t="shared" ref="Q129" si="169">SUM(O129:O132)</f>
        <v>5.04</v>
      </c>
      <c r="R129" s="61">
        <f t="shared" ref="R129" si="170">Q129*1.02*1.05*$R$14</f>
        <v>5.706596448</v>
      </c>
      <c r="S129" s="61">
        <v>9.3141488733226421</v>
      </c>
      <c r="T129" s="61">
        <v>26.917890243902438</v>
      </c>
    </row>
    <row r="130" spans="1:20" ht="12.75" customHeight="1" x14ac:dyDescent="0.2">
      <c r="A130" s="86"/>
      <c r="B130" s="97"/>
      <c r="C130" s="93"/>
      <c r="D130" s="117"/>
      <c r="E130" s="95"/>
      <c r="F130" s="59"/>
      <c r="G130" s="60"/>
      <c r="H130" s="61"/>
      <c r="I130" s="90"/>
      <c r="J130" s="61"/>
      <c r="K130" s="17"/>
      <c r="L130" s="17"/>
      <c r="M130" s="17"/>
      <c r="N130" s="46"/>
      <c r="O130" s="12">
        <f t="shared" si="106"/>
        <v>0</v>
      </c>
      <c r="P130" s="61"/>
      <c r="Q130" s="61"/>
      <c r="R130" s="61"/>
      <c r="S130" s="61"/>
      <c r="T130" s="61"/>
    </row>
    <row r="131" spans="1:20" ht="12.75" customHeight="1" x14ac:dyDescent="0.2">
      <c r="A131" s="86"/>
      <c r="B131" s="97"/>
      <c r="C131" s="93"/>
      <c r="D131" s="117"/>
      <c r="E131" s="95"/>
      <c r="F131" s="59"/>
      <c r="G131" s="60"/>
      <c r="H131" s="61"/>
      <c r="I131" s="90"/>
      <c r="J131" s="61"/>
      <c r="K131" s="17"/>
      <c r="L131" s="17"/>
      <c r="M131" s="18"/>
      <c r="N131" s="46"/>
      <c r="O131" s="12">
        <f t="shared" si="106"/>
        <v>0</v>
      </c>
      <c r="P131" s="61"/>
      <c r="Q131" s="61"/>
      <c r="R131" s="61"/>
      <c r="S131" s="61"/>
      <c r="T131" s="61"/>
    </row>
    <row r="132" spans="1:20" ht="12.75" customHeight="1" x14ac:dyDescent="0.2">
      <c r="A132" s="86"/>
      <c r="B132" s="98"/>
      <c r="C132" s="94"/>
      <c r="D132" s="118"/>
      <c r="E132" s="95"/>
      <c r="F132" s="59"/>
      <c r="G132" s="60"/>
      <c r="H132" s="61"/>
      <c r="I132" s="90"/>
      <c r="J132" s="61"/>
      <c r="K132" s="14"/>
      <c r="L132" s="14"/>
      <c r="M132" s="14"/>
      <c r="N132" s="46"/>
      <c r="O132" s="12">
        <f t="shared" si="106"/>
        <v>0</v>
      </c>
      <c r="P132" s="61"/>
      <c r="Q132" s="61"/>
      <c r="R132" s="61"/>
      <c r="S132" s="61"/>
      <c r="T132" s="61"/>
    </row>
    <row r="133" spans="1:20" ht="12.75" customHeight="1" x14ac:dyDescent="0.2">
      <c r="A133" s="86">
        <v>2</v>
      </c>
      <c r="B133" s="96" t="s">
        <v>48</v>
      </c>
      <c r="C133" s="96" t="s">
        <v>69</v>
      </c>
      <c r="D133" s="116" t="s">
        <v>39</v>
      </c>
      <c r="E133" s="95">
        <v>2.31</v>
      </c>
      <c r="F133" s="59">
        <f t="shared" ref="F133" si="171">H133+J133+R133</f>
        <v>15.313838490056401</v>
      </c>
      <c r="G133" s="60">
        <v>7.0000000000000007E-2</v>
      </c>
      <c r="H133" s="61">
        <f t="shared" ref="H133" si="172">G133*$P$8/1000</f>
        <v>0.115416</v>
      </c>
      <c r="I133" s="60">
        <v>0.21</v>
      </c>
      <c r="J133" s="61">
        <f t="shared" ref="J133" si="173">I133*$P$9/1000</f>
        <v>0.56881859999999995</v>
      </c>
      <c r="K133" s="17" t="s">
        <v>51</v>
      </c>
      <c r="L133" s="17" t="s">
        <v>45</v>
      </c>
      <c r="M133" s="17">
        <v>1.3640000000000001</v>
      </c>
      <c r="N133" s="55">
        <v>1.6830000000000001</v>
      </c>
      <c r="O133" s="12">
        <f t="shared" si="106"/>
        <v>2.2956120000000002</v>
      </c>
      <c r="P133" s="61">
        <f t="shared" ref="P133" si="174">E133*F133</f>
        <v>35.374966912030288</v>
      </c>
      <c r="Q133" s="61">
        <f t="shared" ref="Q133" si="175">SUM(O133:O136)</f>
        <v>12.920697000000001</v>
      </c>
      <c r="R133" s="61">
        <f t="shared" ref="R133" si="176">Q133*1.02*1.05*$R$14</f>
        <v>14.629603890056401</v>
      </c>
      <c r="S133" s="61">
        <v>17.94935443107417</v>
      </c>
      <c r="T133" s="61">
        <v>41.46300873578133</v>
      </c>
    </row>
    <row r="134" spans="1:20" ht="12.75" customHeight="1" x14ac:dyDescent="0.2">
      <c r="A134" s="86"/>
      <c r="B134" s="97"/>
      <c r="C134" s="97"/>
      <c r="D134" s="117"/>
      <c r="E134" s="95"/>
      <c r="F134" s="59"/>
      <c r="G134" s="60"/>
      <c r="H134" s="61"/>
      <c r="I134" s="60"/>
      <c r="J134" s="61"/>
      <c r="K134" s="17"/>
      <c r="L134" s="17"/>
      <c r="M134" s="17"/>
      <c r="N134" s="46"/>
      <c r="O134" s="12">
        <f t="shared" si="106"/>
        <v>0</v>
      </c>
      <c r="P134" s="61"/>
      <c r="Q134" s="61"/>
      <c r="R134" s="61"/>
      <c r="S134" s="61"/>
      <c r="T134" s="61"/>
    </row>
    <row r="135" spans="1:20" ht="12.75" customHeight="1" x14ac:dyDescent="0.2">
      <c r="A135" s="86"/>
      <c r="B135" s="97"/>
      <c r="C135" s="97"/>
      <c r="D135" s="117"/>
      <c r="E135" s="95"/>
      <c r="F135" s="59"/>
      <c r="G135" s="60"/>
      <c r="H135" s="61"/>
      <c r="I135" s="60"/>
      <c r="J135" s="61"/>
      <c r="K135" s="17" t="s">
        <v>52</v>
      </c>
      <c r="L135" s="17" t="s">
        <v>28</v>
      </c>
      <c r="M135" s="21">
        <v>0.255</v>
      </c>
      <c r="N135" s="46">
        <v>41.667000000000002</v>
      </c>
      <c r="O135" s="12">
        <f t="shared" si="106"/>
        <v>10.625085</v>
      </c>
      <c r="P135" s="61"/>
      <c r="Q135" s="61"/>
      <c r="R135" s="61"/>
      <c r="S135" s="61"/>
      <c r="T135" s="61"/>
    </row>
    <row r="136" spans="1:20" ht="12.75" customHeight="1" x14ac:dyDescent="0.2">
      <c r="A136" s="86"/>
      <c r="B136" s="98"/>
      <c r="C136" s="98"/>
      <c r="D136" s="118"/>
      <c r="E136" s="95"/>
      <c r="F136" s="59"/>
      <c r="G136" s="60"/>
      <c r="H136" s="61"/>
      <c r="I136" s="60"/>
      <c r="J136" s="61"/>
      <c r="K136" s="14"/>
      <c r="L136" s="14"/>
      <c r="M136" s="14"/>
      <c r="N136" s="46"/>
      <c r="O136" s="12">
        <f t="shared" si="106"/>
        <v>0</v>
      </c>
      <c r="P136" s="61"/>
      <c r="Q136" s="61"/>
      <c r="R136" s="61"/>
      <c r="S136" s="61"/>
      <c r="T136" s="61"/>
    </row>
    <row r="137" spans="1:20" ht="12.75" customHeight="1" x14ac:dyDescent="0.2">
      <c r="A137" s="86">
        <v>3</v>
      </c>
      <c r="B137" s="96" t="s">
        <v>49</v>
      </c>
      <c r="C137" s="96" t="s">
        <v>168</v>
      </c>
      <c r="D137" s="124" t="s">
        <v>23</v>
      </c>
      <c r="E137" s="59">
        <v>57.8</v>
      </c>
      <c r="F137" s="59">
        <f t="shared" ref="F137" si="177">H137+J137+R137</f>
        <v>4.8519173581997999</v>
      </c>
      <c r="G137" s="60">
        <v>0.21199999999999999</v>
      </c>
      <c r="H137" s="61">
        <f t="shared" ref="H137" si="178">G137*$P$8/1000</f>
        <v>0.34954559999999996</v>
      </c>
      <c r="I137" s="60">
        <v>0.129</v>
      </c>
      <c r="J137" s="61">
        <f t="shared" ref="J137" si="179">I137*$P$9/1000</f>
        <v>0.34941714000000001</v>
      </c>
      <c r="K137" s="17" t="s">
        <v>53</v>
      </c>
      <c r="L137" s="17" t="s">
        <v>23</v>
      </c>
      <c r="M137" s="17">
        <v>1</v>
      </c>
      <c r="N137" s="46">
        <v>3.6669999999999998</v>
      </c>
      <c r="O137" s="12">
        <f t="shared" si="106"/>
        <v>3.6669999999999998</v>
      </c>
      <c r="P137" s="61">
        <f t="shared" ref="P137" si="180">E137*F137</f>
        <v>280.44082330394843</v>
      </c>
      <c r="Q137" s="61">
        <f t="shared" ref="Q137" si="181">SUM(O137:O140)</f>
        <v>3.6678414999999998</v>
      </c>
      <c r="R137" s="61">
        <f t="shared" ref="R137" si="182">Q137*1.02*1.05*$R$14</f>
        <v>4.1529546181998001</v>
      </c>
      <c r="S137" s="61">
        <v>5.6869337096089811</v>
      </c>
      <c r="T137" s="61">
        <v>328.70476841539909</v>
      </c>
    </row>
    <row r="138" spans="1:20" ht="12.75" customHeight="1" x14ac:dyDescent="0.2">
      <c r="A138" s="86"/>
      <c r="B138" s="97"/>
      <c r="C138" s="97"/>
      <c r="D138" s="125"/>
      <c r="E138" s="59"/>
      <c r="F138" s="59"/>
      <c r="G138" s="60"/>
      <c r="H138" s="61"/>
      <c r="I138" s="60"/>
      <c r="J138" s="61"/>
      <c r="K138" s="17"/>
      <c r="L138" s="17"/>
      <c r="M138" s="17"/>
      <c r="N138" s="46"/>
      <c r="O138" s="12">
        <f t="shared" si="106"/>
        <v>0</v>
      </c>
      <c r="P138" s="61"/>
      <c r="Q138" s="61"/>
      <c r="R138" s="61"/>
      <c r="S138" s="61"/>
      <c r="T138" s="61"/>
    </row>
    <row r="139" spans="1:20" ht="12.75" customHeight="1" x14ac:dyDescent="0.2">
      <c r="A139" s="86"/>
      <c r="B139" s="97"/>
      <c r="C139" s="97"/>
      <c r="D139" s="125"/>
      <c r="E139" s="59"/>
      <c r="F139" s="59"/>
      <c r="G139" s="60"/>
      <c r="H139" s="61"/>
      <c r="I139" s="60"/>
      <c r="J139" s="61"/>
      <c r="K139" s="17" t="s">
        <v>51</v>
      </c>
      <c r="L139" s="17" t="s">
        <v>45</v>
      </c>
      <c r="M139" s="18">
        <v>5.0000000000000001E-4</v>
      </c>
      <c r="N139" s="55">
        <v>1.6830000000000001</v>
      </c>
      <c r="O139" s="12">
        <f t="shared" si="106"/>
        <v>8.4150000000000002E-4</v>
      </c>
      <c r="P139" s="61"/>
      <c r="Q139" s="61"/>
      <c r="R139" s="61"/>
      <c r="S139" s="61"/>
      <c r="T139" s="61"/>
    </row>
    <row r="140" spans="1:20" ht="12.75" customHeight="1" x14ac:dyDescent="0.2">
      <c r="A140" s="86"/>
      <c r="B140" s="98"/>
      <c r="C140" s="98"/>
      <c r="D140" s="126"/>
      <c r="E140" s="59"/>
      <c r="F140" s="59"/>
      <c r="G140" s="60"/>
      <c r="H140" s="61"/>
      <c r="I140" s="60"/>
      <c r="J140" s="61"/>
      <c r="K140" s="14"/>
      <c r="L140" s="14"/>
      <c r="M140" s="14"/>
      <c r="N140" s="46"/>
      <c r="O140" s="12">
        <f t="shared" si="106"/>
        <v>0</v>
      </c>
      <c r="P140" s="61"/>
      <c r="Q140" s="61"/>
      <c r="R140" s="61"/>
      <c r="S140" s="61"/>
      <c r="T140" s="61"/>
    </row>
    <row r="141" spans="1:20" ht="12.75" customHeight="1" x14ac:dyDescent="0.2">
      <c r="A141" s="167"/>
      <c r="B141" s="170"/>
      <c r="C141" s="173" t="s">
        <v>22</v>
      </c>
      <c r="D141" s="170"/>
      <c r="E141" s="176"/>
      <c r="F141" s="179">
        <f t="shared" ref="F141" si="183">H141+J141+R141</f>
        <v>3.0973139999999999</v>
      </c>
      <c r="G141" s="182">
        <v>0.4</v>
      </c>
      <c r="H141" s="185">
        <f t="shared" ref="H141" si="184">G141*$P$8/1000</f>
        <v>0.65952</v>
      </c>
      <c r="I141" s="188">
        <v>0.9</v>
      </c>
      <c r="J141" s="185">
        <f t="shared" ref="J141" si="185">I141*$P$9/1000</f>
        <v>2.4377939999999998</v>
      </c>
      <c r="K141" s="56"/>
      <c r="L141" s="56"/>
      <c r="M141" s="56"/>
      <c r="N141" s="57"/>
      <c r="O141" s="58">
        <f t="shared" si="106"/>
        <v>0</v>
      </c>
      <c r="P141" s="185">
        <f t="shared" ref="P141" si="186">E141*F141</f>
        <v>0</v>
      </c>
      <c r="Q141" s="185">
        <f t="shared" ref="Q141" si="187">SUM(O141:O144)</f>
        <v>0</v>
      </c>
      <c r="R141" s="185">
        <f t="shared" ref="R141" si="188">Q141*1.02*1.05*$R$14</f>
        <v>0</v>
      </c>
      <c r="S141" s="191"/>
      <c r="T141" s="193">
        <v>397.08566739508285</v>
      </c>
    </row>
    <row r="142" spans="1:20" ht="12.75" customHeight="1" x14ac:dyDescent="0.2">
      <c r="A142" s="168"/>
      <c r="B142" s="171"/>
      <c r="C142" s="174"/>
      <c r="D142" s="171"/>
      <c r="E142" s="177"/>
      <c r="F142" s="180"/>
      <c r="G142" s="183"/>
      <c r="H142" s="186"/>
      <c r="I142" s="189"/>
      <c r="J142" s="186"/>
      <c r="K142" s="56"/>
      <c r="L142" s="56"/>
      <c r="M142" s="56"/>
      <c r="N142" s="57"/>
      <c r="O142" s="58">
        <f t="shared" si="106"/>
        <v>0</v>
      </c>
      <c r="P142" s="186"/>
      <c r="Q142" s="186"/>
      <c r="R142" s="186"/>
      <c r="S142" s="191"/>
      <c r="T142" s="193"/>
    </row>
    <row r="143" spans="1:20" ht="12.75" customHeight="1" x14ac:dyDescent="0.2">
      <c r="A143" s="168"/>
      <c r="B143" s="171"/>
      <c r="C143" s="174"/>
      <c r="D143" s="171"/>
      <c r="E143" s="177"/>
      <c r="F143" s="180"/>
      <c r="G143" s="183"/>
      <c r="H143" s="186"/>
      <c r="I143" s="189"/>
      <c r="J143" s="186"/>
      <c r="K143" s="56"/>
      <c r="L143" s="56"/>
      <c r="M143" s="56"/>
      <c r="N143" s="57"/>
      <c r="O143" s="58">
        <f t="shared" si="106"/>
        <v>0</v>
      </c>
      <c r="P143" s="186"/>
      <c r="Q143" s="186"/>
      <c r="R143" s="186"/>
      <c r="S143" s="191"/>
      <c r="T143" s="193"/>
    </row>
    <row r="144" spans="1:20" ht="12.75" customHeight="1" x14ac:dyDescent="0.2">
      <c r="A144" s="169"/>
      <c r="B144" s="172"/>
      <c r="C144" s="175"/>
      <c r="D144" s="172"/>
      <c r="E144" s="178"/>
      <c r="F144" s="181"/>
      <c r="G144" s="184"/>
      <c r="H144" s="187"/>
      <c r="I144" s="190"/>
      <c r="J144" s="187"/>
      <c r="K144" s="56"/>
      <c r="L144" s="56"/>
      <c r="M144" s="56"/>
      <c r="N144" s="57"/>
      <c r="O144" s="58">
        <f t="shared" si="106"/>
        <v>0</v>
      </c>
      <c r="P144" s="187"/>
      <c r="Q144" s="187"/>
      <c r="R144" s="187"/>
      <c r="S144" s="191"/>
      <c r="T144" s="193"/>
    </row>
    <row r="145" spans="1:20" ht="12.75" customHeight="1" x14ac:dyDescent="0.2">
      <c r="A145" s="167"/>
      <c r="B145" s="170"/>
      <c r="C145" s="173" t="s">
        <v>294</v>
      </c>
      <c r="D145" s="170"/>
      <c r="E145" s="176"/>
      <c r="F145" s="179">
        <f t="shared" ref="F145" si="189">H145+J145+R145</f>
        <v>7.4547739999999987</v>
      </c>
      <c r="G145" s="182">
        <v>1.4</v>
      </c>
      <c r="H145" s="185">
        <f t="shared" ref="H145" si="190">G145*$P$8/1000</f>
        <v>2.3083199999999997</v>
      </c>
      <c r="I145" s="188">
        <v>1.9</v>
      </c>
      <c r="J145" s="185">
        <f t="shared" ref="J145" si="191">I145*$P$9/1000</f>
        <v>5.1464539999999994</v>
      </c>
      <c r="K145" s="56"/>
      <c r="L145" s="56"/>
      <c r="M145" s="56"/>
      <c r="N145" s="57"/>
      <c r="O145" s="58">
        <f t="shared" si="106"/>
        <v>0</v>
      </c>
      <c r="P145" s="185">
        <f t="shared" ref="P145" si="192">E145*F145</f>
        <v>0</v>
      </c>
      <c r="Q145" s="185">
        <f t="shared" ref="Q145" si="193">SUM(O145:O148)</f>
        <v>0</v>
      </c>
      <c r="R145" s="185">
        <f t="shared" ref="R145" si="194">Q145*1.02*1.05*$R$14</f>
        <v>0</v>
      </c>
      <c r="S145" s="191"/>
      <c r="T145" s="192">
        <v>4.5705692178647589E-2</v>
      </c>
    </row>
    <row r="146" spans="1:20" ht="12.75" customHeight="1" x14ac:dyDescent="0.2">
      <c r="A146" s="168"/>
      <c r="B146" s="171"/>
      <c r="C146" s="174"/>
      <c r="D146" s="171"/>
      <c r="E146" s="177"/>
      <c r="F146" s="180"/>
      <c r="G146" s="183"/>
      <c r="H146" s="186"/>
      <c r="I146" s="189"/>
      <c r="J146" s="186"/>
      <c r="K146" s="56"/>
      <c r="L146" s="56"/>
      <c r="M146" s="56"/>
      <c r="N146" s="57"/>
      <c r="O146" s="58">
        <f t="shared" si="106"/>
        <v>0</v>
      </c>
      <c r="P146" s="186"/>
      <c r="Q146" s="186"/>
      <c r="R146" s="186"/>
      <c r="S146" s="191"/>
      <c r="T146" s="192"/>
    </row>
    <row r="147" spans="1:20" ht="12.75" customHeight="1" x14ac:dyDescent="0.2">
      <c r="A147" s="168"/>
      <c r="B147" s="171"/>
      <c r="C147" s="174"/>
      <c r="D147" s="171"/>
      <c r="E147" s="177"/>
      <c r="F147" s="180"/>
      <c r="G147" s="183"/>
      <c r="H147" s="186"/>
      <c r="I147" s="189"/>
      <c r="J147" s="186"/>
      <c r="K147" s="56"/>
      <c r="L147" s="56"/>
      <c r="M147" s="56"/>
      <c r="N147" s="57"/>
      <c r="O147" s="58">
        <f t="shared" si="106"/>
        <v>0</v>
      </c>
      <c r="P147" s="186"/>
      <c r="Q147" s="186"/>
      <c r="R147" s="186"/>
      <c r="S147" s="191"/>
      <c r="T147" s="192"/>
    </row>
    <row r="148" spans="1:20" ht="12.75" customHeight="1" x14ac:dyDescent="0.2">
      <c r="A148" s="169"/>
      <c r="B148" s="172"/>
      <c r="C148" s="175"/>
      <c r="D148" s="172"/>
      <c r="E148" s="178"/>
      <c r="F148" s="181"/>
      <c r="G148" s="184"/>
      <c r="H148" s="187"/>
      <c r="I148" s="190"/>
      <c r="J148" s="187"/>
      <c r="K148" s="56"/>
      <c r="L148" s="56"/>
      <c r="M148" s="56"/>
      <c r="N148" s="57"/>
      <c r="O148" s="58">
        <f t="shared" si="106"/>
        <v>0</v>
      </c>
      <c r="P148" s="187"/>
      <c r="Q148" s="187"/>
      <c r="R148" s="187"/>
      <c r="S148" s="191"/>
      <c r="T148" s="192"/>
    </row>
    <row r="149" spans="1:20" ht="12.75" customHeight="1" x14ac:dyDescent="0.2">
      <c r="A149" s="86"/>
      <c r="B149" s="71"/>
      <c r="C149" s="105" t="s">
        <v>287</v>
      </c>
      <c r="D149" s="71"/>
      <c r="E149" s="74"/>
      <c r="F149" s="59">
        <f t="shared" ref="F149" si="195">H149+J149+R149</f>
        <v>0</v>
      </c>
      <c r="G149" s="60"/>
      <c r="H149" s="61">
        <f t="shared" ref="H149" si="196">G149*$P$8/1000</f>
        <v>0</v>
      </c>
      <c r="I149" s="91"/>
      <c r="J149" s="61">
        <f t="shared" ref="J149" si="197">I149*$P$9/1000</f>
        <v>0</v>
      </c>
      <c r="K149" s="14"/>
      <c r="L149" s="14"/>
      <c r="M149" s="14"/>
      <c r="N149" s="46"/>
      <c r="O149" s="12">
        <f t="shared" si="106"/>
        <v>0</v>
      </c>
      <c r="P149" s="61">
        <f t="shared" ref="P149" si="198">E149*F149</f>
        <v>0</v>
      </c>
      <c r="Q149" s="61">
        <f t="shared" ref="Q149" si="199">SUM(O149:O152)</f>
        <v>0</v>
      </c>
      <c r="R149" s="61">
        <f t="shared" ref="R149" si="200">Q149*1.02*1.05*$R$14</f>
        <v>0</v>
      </c>
      <c r="S149" s="61">
        <v>0</v>
      </c>
      <c r="T149" s="61">
        <v>0</v>
      </c>
    </row>
    <row r="150" spans="1:20" ht="12.75" customHeight="1" x14ac:dyDescent="0.2">
      <c r="A150" s="86"/>
      <c r="B150" s="71"/>
      <c r="C150" s="106"/>
      <c r="D150" s="88"/>
      <c r="E150" s="74"/>
      <c r="F150" s="59"/>
      <c r="G150" s="60"/>
      <c r="H150" s="61"/>
      <c r="I150" s="91"/>
      <c r="J150" s="61"/>
      <c r="K150" s="17"/>
      <c r="L150" s="17"/>
      <c r="M150" s="17"/>
      <c r="N150" s="46"/>
      <c r="O150" s="12">
        <f t="shared" si="106"/>
        <v>0</v>
      </c>
      <c r="P150" s="61"/>
      <c r="Q150" s="61"/>
      <c r="R150" s="61"/>
      <c r="S150" s="61"/>
      <c r="T150" s="61"/>
    </row>
    <row r="151" spans="1:20" ht="12.75" customHeight="1" x14ac:dyDescent="0.2">
      <c r="A151" s="86"/>
      <c r="B151" s="71"/>
      <c r="C151" s="106"/>
      <c r="D151" s="88"/>
      <c r="E151" s="74"/>
      <c r="F151" s="59"/>
      <c r="G151" s="60"/>
      <c r="H151" s="61"/>
      <c r="I151" s="91"/>
      <c r="J151" s="61"/>
      <c r="K151" s="17"/>
      <c r="L151" s="17"/>
      <c r="M151" s="18"/>
      <c r="N151" s="46"/>
      <c r="O151" s="12">
        <f t="shared" si="106"/>
        <v>0</v>
      </c>
      <c r="P151" s="61"/>
      <c r="Q151" s="61"/>
      <c r="R151" s="61"/>
      <c r="S151" s="61"/>
      <c r="T151" s="61"/>
    </row>
    <row r="152" spans="1:20" ht="12.75" customHeight="1" x14ac:dyDescent="0.2">
      <c r="A152" s="86"/>
      <c r="B152" s="71"/>
      <c r="C152" s="107"/>
      <c r="D152" s="88"/>
      <c r="E152" s="74"/>
      <c r="F152" s="59"/>
      <c r="G152" s="60"/>
      <c r="H152" s="61"/>
      <c r="I152" s="91"/>
      <c r="J152" s="61"/>
      <c r="K152" s="14"/>
      <c r="L152" s="14"/>
      <c r="M152" s="14"/>
      <c r="N152" s="46"/>
      <c r="O152" s="12">
        <f t="shared" si="106"/>
        <v>0</v>
      </c>
      <c r="P152" s="61"/>
      <c r="Q152" s="61"/>
      <c r="R152" s="61"/>
      <c r="S152" s="61"/>
      <c r="T152" s="61"/>
    </row>
    <row r="153" spans="1:20" ht="12.75" customHeight="1" x14ac:dyDescent="0.2">
      <c r="A153" s="86">
        <v>5</v>
      </c>
      <c r="B153" s="71" t="s">
        <v>226</v>
      </c>
      <c r="C153" s="71" t="s">
        <v>288</v>
      </c>
      <c r="D153" s="88" t="s">
        <v>45</v>
      </c>
      <c r="E153" s="95">
        <v>2.41</v>
      </c>
      <c r="F153" s="59">
        <f t="shared" ref="F153:F157" si="201">H153+J153+R153</f>
        <v>44.224992556764605</v>
      </c>
      <c r="G153" s="81">
        <v>1.55</v>
      </c>
      <c r="H153" s="61">
        <f t="shared" ref="H153:H157" si="202">G153*$P$8/1000</f>
        <v>2.5556399999999999</v>
      </c>
      <c r="I153" s="81">
        <v>0.33</v>
      </c>
      <c r="J153" s="61">
        <f t="shared" ref="J153:J157" si="203">I153*$P$9/1000</f>
        <v>0.89385780000000004</v>
      </c>
      <c r="K153" s="17" t="s">
        <v>44</v>
      </c>
      <c r="L153" s="17" t="s">
        <v>45</v>
      </c>
      <c r="M153" s="17">
        <v>1.02</v>
      </c>
      <c r="N153" s="46">
        <v>29.672000000000001</v>
      </c>
      <c r="O153" s="12">
        <f t="shared" si="106"/>
        <v>30.265440000000002</v>
      </c>
      <c r="P153" s="61">
        <f t="shared" ref="P153" si="204">E153*F153</f>
        <v>106.5822320618027</v>
      </c>
      <c r="Q153" s="61">
        <f t="shared" ref="Q153" si="205">SUM(O153:O156)</f>
        <v>36.012445499999998</v>
      </c>
      <c r="R153" s="61">
        <f t="shared" ref="R153" si="206">Q153*1.02*1.05*$R$14</f>
        <v>40.775494756764601</v>
      </c>
      <c r="S153" s="61">
        <v>51.836126300301686</v>
      </c>
      <c r="T153" s="61">
        <v>124.92506438372708</v>
      </c>
    </row>
    <row r="154" spans="1:20" ht="12.75" customHeight="1" x14ac:dyDescent="0.2">
      <c r="A154" s="86"/>
      <c r="B154" s="71"/>
      <c r="C154" s="71"/>
      <c r="D154" s="88"/>
      <c r="E154" s="95"/>
      <c r="F154" s="59"/>
      <c r="G154" s="82"/>
      <c r="H154" s="61"/>
      <c r="I154" s="82"/>
      <c r="J154" s="61"/>
      <c r="K154" s="17" t="s">
        <v>93</v>
      </c>
      <c r="L154" s="17" t="s">
        <v>23</v>
      </c>
      <c r="M154" s="17">
        <v>0.71699999999999997</v>
      </c>
      <c r="N154" s="17">
        <v>3.5</v>
      </c>
      <c r="O154" s="12">
        <f t="shared" si="106"/>
        <v>2.5095000000000001</v>
      </c>
      <c r="P154" s="61"/>
      <c r="Q154" s="61"/>
      <c r="R154" s="61"/>
      <c r="S154" s="61"/>
      <c r="T154" s="61"/>
    </row>
    <row r="155" spans="1:20" ht="12.75" customHeight="1" x14ac:dyDescent="0.2">
      <c r="A155" s="86"/>
      <c r="B155" s="71"/>
      <c r="C155" s="71"/>
      <c r="D155" s="88"/>
      <c r="E155" s="95"/>
      <c r="F155" s="59"/>
      <c r="G155" s="82"/>
      <c r="H155" s="61"/>
      <c r="I155" s="82"/>
      <c r="J155" s="61"/>
      <c r="K155" s="17" t="s">
        <v>227</v>
      </c>
      <c r="L155" s="17" t="s">
        <v>39</v>
      </c>
      <c r="M155" s="18">
        <v>1.6500000000000001E-2</v>
      </c>
      <c r="N155" s="17">
        <v>141.667</v>
      </c>
      <c r="O155" s="12">
        <f t="shared" si="106"/>
        <v>2.3375055000000002</v>
      </c>
      <c r="P155" s="61"/>
      <c r="Q155" s="61"/>
      <c r="R155" s="61"/>
      <c r="S155" s="61"/>
      <c r="T155" s="61"/>
    </row>
    <row r="156" spans="1:20" ht="12.75" customHeight="1" x14ac:dyDescent="0.2">
      <c r="A156" s="86"/>
      <c r="B156" s="71"/>
      <c r="C156" s="71"/>
      <c r="D156" s="88"/>
      <c r="E156" s="95"/>
      <c r="F156" s="59"/>
      <c r="G156" s="83"/>
      <c r="H156" s="61"/>
      <c r="I156" s="83"/>
      <c r="J156" s="61"/>
      <c r="K156" s="17" t="s">
        <v>228</v>
      </c>
      <c r="L156" s="17" t="s">
        <v>31</v>
      </c>
      <c r="M156" s="17">
        <v>0.9</v>
      </c>
      <c r="N156" s="45">
        <v>1</v>
      </c>
      <c r="O156" s="12">
        <f t="shared" si="106"/>
        <v>0.9</v>
      </c>
      <c r="P156" s="61"/>
      <c r="Q156" s="61"/>
      <c r="R156" s="61"/>
      <c r="S156" s="61"/>
      <c r="T156" s="61"/>
    </row>
    <row r="157" spans="1:20" ht="12.75" customHeight="1" x14ac:dyDescent="0.2">
      <c r="A157" s="86">
        <v>6</v>
      </c>
      <c r="B157" s="64" t="s">
        <v>102</v>
      </c>
      <c r="C157" s="99" t="s">
        <v>161</v>
      </c>
      <c r="D157" s="100" t="s">
        <v>103</v>
      </c>
      <c r="E157" s="95">
        <v>14.56</v>
      </c>
      <c r="F157" s="59">
        <f t="shared" si="201"/>
        <v>1.4851057111999999</v>
      </c>
      <c r="G157" s="101">
        <v>0.35599999999999998</v>
      </c>
      <c r="H157" s="61">
        <f t="shared" si="202"/>
        <v>0.58697279999999996</v>
      </c>
      <c r="I157" s="102">
        <v>4.9000000000000002E-2</v>
      </c>
      <c r="J157" s="61">
        <f t="shared" si="203"/>
        <v>0.13272434</v>
      </c>
      <c r="K157" s="28" t="s">
        <v>46</v>
      </c>
      <c r="L157" s="28" t="s">
        <v>80</v>
      </c>
      <c r="M157" s="28">
        <v>2.5999999999999999E-2</v>
      </c>
      <c r="N157" s="54">
        <v>26</v>
      </c>
      <c r="O157" s="12">
        <f t="shared" si="106"/>
        <v>0.67599999999999993</v>
      </c>
      <c r="P157" s="61">
        <f t="shared" ref="P157" si="207">E157*F157</f>
        <v>21.623139155072</v>
      </c>
      <c r="Q157" s="61">
        <f t="shared" ref="Q157" si="208">SUM(O157:O160)</f>
        <v>0.67599999999999993</v>
      </c>
      <c r="R157" s="61">
        <f t="shared" ref="R157" si="209">Q157*1.02*1.05*$R$14</f>
        <v>0.76540857119999994</v>
      </c>
      <c r="S157" s="61">
        <v>1.7406928246794573</v>
      </c>
      <c r="T157" s="61">
        <v>25.344487527332898</v>
      </c>
    </row>
    <row r="158" spans="1:20" ht="12.75" customHeight="1" x14ac:dyDescent="0.2">
      <c r="A158" s="86"/>
      <c r="B158" s="64"/>
      <c r="C158" s="99"/>
      <c r="D158" s="100"/>
      <c r="E158" s="95"/>
      <c r="F158" s="59"/>
      <c r="G158" s="101"/>
      <c r="H158" s="61"/>
      <c r="I158" s="103"/>
      <c r="J158" s="61"/>
      <c r="K158" s="17"/>
      <c r="L158" s="17"/>
      <c r="M158" s="17"/>
      <c r="N158" s="46"/>
      <c r="O158" s="12">
        <f t="shared" si="106"/>
        <v>0</v>
      </c>
      <c r="P158" s="61"/>
      <c r="Q158" s="61"/>
      <c r="R158" s="61"/>
      <c r="S158" s="61"/>
      <c r="T158" s="61"/>
    </row>
    <row r="159" spans="1:20" ht="12.75" customHeight="1" x14ac:dyDescent="0.2">
      <c r="A159" s="86"/>
      <c r="B159" s="64"/>
      <c r="C159" s="99"/>
      <c r="D159" s="100"/>
      <c r="E159" s="95"/>
      <c r="F159" s="59"/>
      <c r="G159" s="101"/>
      <c r="H159" s="61"/>
      <c r="I159" s="103"/>
      <c r="J159" s="61"/>
      <c r="K159" s="17"/>
      <c r="L159" s="17"/>
      <c r="M159" s="18"/>
      <c r="N159" s="46"/>
      <c r="O159" s="12">
        <f t="shared" si="106"/>
        <v>0</v>
      </c>
      <c r="P159" s="61"/>
      <c r="Q159" s="61"/>
      <c r="R159" s="61"/>
      <c r="S159" s="61"/>
      <c r="T159" s="61"/>
    </row>
    <row r="160" spans="1:20" ht="12.75" customHeight="1" x14ac:dyDescent="0.2">
      <c r="A160" s="86"/>
      <c r="B160" s="64"/>
      <c r="C160" s="99"/>
      <c r="D160" s="100"/>
      <c r="E160" s="95"/>
      <c r="F160" s="59"/>
      <c r="G160" s="101"/>
      <c r="H160" s="61"/>
      <c r="I160" s="104"/>
      <c r="J160" s="61"/>
      <c r="K160" s="14"/>
      <c r="L160" s="14"/>
      <c r="M160" s="14"/>
      <c r="N160" s="46"/>
      <c r="O160" s="12">
        <f t="shared" si="106"/>
        <v>0</v>
      </c>
      <c r="P160" s="61"/>
      <c r="Q160" s="61"/>
      <c r="R160" s="61"/>
      <c r="S160" s="61"/>
      <c r="T160" s="61"/>
    </row>
    <row r="161" spans="1:20" ht="12.75" customHeight="1" x14ac:dyDescent="0.2">
      <c r="A161" s="86">
        <v>8</v>
      </c>
      <c r="B161" s="71" t="s">
        <v>173</v>
      </c>
      <c r="C161" s="92" t="s">
        <v>229</v>
      </c>
      <c r="D161" s="73" t="s">
        <v>23</v>
      </c>
      <c r="E161" s="95">
        <v>11.92</v>
      </c>
      <c r="F161" s="59">
        <f t="shared" ref="F161" si="210">H161+J161+R161</f>
        <v>1.0741587165599999</v>
      </c>
      <c r="G161" s="60">
        <v>0.22800000000000001</v>
      </c>
      <c r="H161" s="61">
        <f t="shared" ref="H161" si="211">G161*$P$8/1000</f>
        <v>0.37592639999999999</v>
      </c>
      <c r="I161" s="90">
        <v>1.1999999999999999E-3</v>
      </c>
      <c r="J161" s="61">
        <f t="shared" ref="J161" si="212">I161*$P$9/1000</f>
        <v>3.2503919999999995E-3</v>
      </c>
      <c r="K161" s="30" t="s">
        <v>174</v>
      </c>
      <c r="L161" s="30" t="s">
        <v>31</v>
      </c>
      <c r="M161" s="30">
        <v>0.9</v>
      </c>
      <c r="N161" s="38">
        <v>0.68200000000000005</v>
      </c>
      <c r="O161" s="12">
        <f t="shared" si="106"/>
        <v>0.61380000000000001</v>
      </c>
      <c r="P161" s="61">
        <f t="shared" ref="P161" si="213">E161*F161</f>
        <v>12.803971901395199</v>
      </c>
      <c r="Q161" s="61">
        <f t="shared" ref="Q161" si="214">SUM(O161:O164)</f>
        <v>0.61380000000000001</v>
      </c>
      <c r="R161" s="61">
        <f t="shared" ref="R161" si="215">Q161*1.02*1.05*$R$14</f>
        <v>0.69498192455999996</v>
      </c>
      <c r="S161" s="61">
        <v>1.2590217358817246</v>
      </c>
      <c r="T161" s="61">
        <v>15.007539091710157</v>
      </c>
    </row>
    <row r="162" spans="1:20" ht="12.75" customHeight="1" x14ac:dyDescent="0.2">
      <c r="A162" s="86"/>
      <c r="B162" s="71"/>
      <c r="C162" s="93"/>
      <c r="D162" s="73"/>
      <c r="E162" s="95"/>
      <c r="F162" s="59"/>
      <c r="G162" s="60"/>
      <c r="H162" s="61"/>
      <c r="I162" s="90"/>
      <c r="J162" s="61"/>
      <c r="K162" s="14"/>
      <c r="L162" s="14"/>
      <c r="M162" s="14"/>
      <c r="N162" s="46"/>
      <c r="O162" s="12">
        <f t="shared" si="106"/>
        <v>0</v>
      </c>
      <c r="P162" s="61"/>
      <c r="Q162" s="61"/>
      <c r="R162" s="61"/>
      <c r="S162" s="61"/>
      <c r="T162" s="61"/>
    </row>
    <row r="163" spans="1:20" ht="12.75" customHeight="1" x14ac:dyDescent="0.2">
      <c r="A163" s="86"/>
      <c r="B163" s="71"/>
      <c r="C163" s="93"/>
      <c r="D163" s="73"/>
      <c r="E163" s="95"/>
      <c r="F163" s="59"/>
      <c r="G163" s="60"/>
      <c r="H163" s="61"/>
      <c r="I163" s="90"/>
      <c r="J163" s="61"/>
      <c r="K163" s="14"/>
      <c r="L163" s="14"/>
      <c r="M163" s="14"/>
      <c r="N163" s="46"/>
      <c r="O163" s="12">
        <f t="shared" si="106"/>
        <v>0</v>
      </c>
      <c r="P163" s="61"/>
      <c r="Q163" s="61"/>
      <c r="R163" s="61"/>
      <c r="S163" s="61"/>
      <c r="T163" s="61"/>
    </row>
    <row r="164" spans="1:20" ht="12.75" customHeight="1" x14ac:dyDescent="0.2">
      <c r="A164" s="86"/>
      <c r="B164" s="71"/>
      <c r="C164" s="94"/>
      <c r="D164" s="73"/>
      <c r="E164" s="95"/>
      <c r="F164" s="59"/>
      <c r="G164" s="60"/>
      <c r="H164" s="61"/>
      <c r="I164" s="90"/>
      <c r="J164" s="61"/>
      <c r="K164" s="14"/>
      <c r="L164" s="14"/>
      <c r="M164" s="14"/>
      <c r="N164" s="46"/>
      <c r="O164" s="12">
        <f t="shared" si="106"/>
        <v>0</v>
      </c>
      <c r="P164" s="61"/>
      <c r="Q164" s="61"/>
      <c r="R164" s="61"/>
      <c r="S164" s="61"/>
      <c r="T164" s="61"/>
    </row>
    <row r="165" spans="1:20" ht="12.75" customHeight="1" x14ac:dyDescent="0.2">
      <c r="A165" s="167"/>
      <c r="B165" s="170"/>
      <c r="C165" s="173" t="s">
        <v>22</v>
      </c>
      <c r="D165" s="170"/>
      <c r="E165" s="176"/>
      <c r="F165" s="179">
        <f t="shared" ref="F165" si="216">H165+J165+R165</f>
        <v>3.0973139999999999</v>
      </c>
      <c r="G165" s="182">
        <v>0.4</v>
      </c>
      <c r="H165" s="185">
        <f t="shared" ref="H165" si="217">G165*$P$8/1000</f>
        <v>0.65952</v>
      </c>
      <c r="I165" s="188">
        <v>0.9</v>
      </c>
      <c r="J165" s="185">
        <f t="shared" ref="J165" si="218">I165*$P$9/1000</f>
        <v>2.4377939999999998</v>
      </c>
      <c r="K165" s="56"/>
      <c r="L165" s="56"/>
      <c r="M165" s="56"/>
      <c r="N165" s="57"/>
      <c r="O165" s="58">
        <f t="shared" ref="O165:O172" si="219">M165*N165</f>
        <v>0</v>
      </c>
      <c r="P165" s="185">
        <f t="shared" ref="P165" si="220">E165*F165</f>
        <v>0</v>
      </c>
      <c r="Q165" s="185">
        <f t="shared" ref="Q165" si="221">SUM(O165:O168)</f>
        <v>0</v>
      </c>
      <c r="R165" s="185">
        <f t="shared" ref="R165" si="222">Q165*1.02*1.05*$R$14</f>
        <v>0</v>
      </c>
      <c r="S165" s="191"/>
      <c r="T165" s="193">
        <v>165.27709100277013</v>
      </c>
    </row>
    <row r="166" spans="1:20" ht="12.75" customHeight="1" x14ac:dyDescent="0.2">
      <c r="A166" s="168"/>
      <c r="B166" s="171"/>
      <c r="C166" s="174"/>
      <c r="D166" s="171"/>
      <c r="E166" s="177"/>
      <c r="F166" s="180"/>
      <c r="G166" s="183"/>
      <c r="H166" s="186"/>
      <c r="I166" s="189"/>
      <c r="J166" s="186"/>
      <c r="K166" s="56"/>
      <c r="L166" s="56"/>
      <c r="M166" s="56"/>
      <c r="N166" s="57"/>
      <c r="O166" s="58">
        <f t="shared" si="219"/>
        <v>0</v>
      </c>
      <c r="P166" s="186"/>
      <c r="Q166" s="186"/>
      <c r="R166" s="186"/>
      <c r="S166" s="191"/>
      <c r="T166" s="193"/>
    </row>
    <row r="167" spans="1:20" ht="12.75" customHeight="1" x14ac:dyDescent="0.2">
      <c r="A167" s="168"/>
      <c r="B167" s="171"/>
      <c r="C167" s="174"/>
      <c r="D167" s="171"/>
      <c r="E167" s="177"/>
      <c r="F167" s="180"/>
      <c r="G167" s="183"/>
      <c r="H167" s="186"/>
      <c r="I167" s="189"/>
      <c r="J167" s="186"/>
      <c r="K167" s="56"/>
      <c r="L167" s="56"/>
      <c r="M167" s="56"/>
      <c r="N167" s="57"/>
      <c r="O167" s="58">
        <f t="shared" si="219"/>
        <v>0</v>
      </c>
      <c r="P167" s="186"/>
      <c r="Q167" s="186"/>
      <c r="R167" s="186"/>
      <c r="S167" s="191"/>
      <c r="T167" s="193"/>
    </row>
    <row r="168" spans="1:20" ht="12.75" customHeight="1" x14ac:dyDescent="0.2">
      <c r="A168" s="169"/>
      <c r="B168" s="172"/>
      <c r="C168" s="175"/>
      <c r="D168" s="172"/>
      <c r="E168" s="178"/>
      <c r="F168" s="181"/>
      <c r="G168" s="184"/>
      <c r="H168" s="187"/>
      <c r="I168" s="190"/>
      <c r="J168" s="187"/>
      <c r="K168" s="56"/>
      <c r="L168" s="56"/>
      <c r="M168" s="56"/>
      <c r="N168" s="57"/>
      <c r="O168" s="58">
        <f t="shared" si="219"/>
        <v>0</v>
      </c>
      <c r="P168" s="187"/>
      <c r="Q168" s="187"/>
      <c r="R168" s="187"/>
      <c r="S168" s="191"/>
      <c r="T168" s="193"/>
    </row>
    <row r="169" spans="1:20" ht="12.75" customHeight="1" x14ac:dyDescent="0.2">
      <c r="A169" s="167"/>
      <c r="B169" s="170"/>
      <c r="C169" s="173" t="s">
        <v>294</v>
      </c>
      <c r="D169" s="170"/>
      <c r="E169" s="176"/>
      <c r="F169" s="179">
        <f t="shared" ref="F169" si="223">H169+J169+R169</f>
        <v>7.4547739999999987</v>
      </c>
      <c r="G169" s="182">
        <v>1.4</v>
      </c>
      <c r="H169" s="185">
        <f t="shared" ref="H169" si="224">G169*$P$8/1000</f>
        <v>2.3083199999999997</v>
      </c>
      <c r="I169" s="188">
        <v>1.9</v>
      </c>
      <c r="J169" s="185">
        <f t="shared" ref="J169" si="225">I169*$P$9/1000</f>
        <v>5.1464539999999994</v>
      </c>
      <c r="K169" s="56"/>
      <c r="L169" s="56"/>
      <c r="M169" s="56"/>
      <c r="N169" s="57"/>
      <c r="O169" s="58">
        <f t="shared" si="219"/>
        <v>0</v>
      </c>
      <c r="P169" s="185">
        <f t="shared" ref="P169" si="226">E169*F169</f>
        <v>0</v>
      </c>
      <c r="Q169" s="185">
        <f t="shared" ref="Q169" si="227">SUM(O169:O172)</f>
        <v>0</v>
      </c>
      <c r="R169" s="185">
        <f t="shared" ref="R169" si="228">Q169*1.02*1.05*$R$14</f>
        <v>0</v>
      </c>
      <c r="S169" s="191"/>
      <c r="T169" s="192">
        <v>1.9023864283771629E-2</v>
      </c>
    </row>
    <row r="170" spans="1:20" ht="12.75" customHeight="1" x14ac:dyDescent="0.2">
      <c r="A170" s="168"/>
      <c r="B170" s="171"/>
      <c r="C170" s="174"/>
      <c r="D170" s="171"/>
      <c r="E170" s="177"/>
      <c r="F170" s="180"/>
      <c r="G170" s="183"/>
      <c r="H170" s="186"/>
      <c r="I170" s="189"/>
      <c r="J170" s="186"/>
      <c r="K170" s="56"/>
      <c r="L170" s="56"/>
      <c r="M170" s="56"/>
      <c r="N170" s="57"/>
      <c r="O170" s="58">
        <f t="shared" si="219"/>
        <v>0</v>
      </c>
      <c r="P170" s="186"/>
      <c r="Q170" s="186"/>
      <c r="R170" s="186"/>
      <c r="S170" s="191"/>
      <c r="T170" s="192"/>
    </row>
    <row r="171" spans="1:20" ht="12.75" customHeight="1" x14ac:dyDescent="0.2">
      <c r="A171" s="168"/>
      <c r="B171" s="171"/>
      <c r="C171" s="174"/>
      <c r="D171" s="171"/>
      <c r="E171" s="177"/>
      <c r="F171" s="180"/>
      <c r="G171" s="183"/>
      <c r="H171" s="186"/>
      <c r="I171" s="189"/>
      <c r="J171" s="186"/>
      <c r="K171" s="56"/>
      <c r="L171" s="56"/>
      <c r="M171" s="56"/>
      <c r="N171" s="57"/>
      <c r="O171" s="58">
        <f t="shared" si="219"/>
        <v>0</v>
      </c>
      <c r="P171" s="186"/>
      <c r="Q171" s="186"/>
      <c r="R171" s="186"/>
      <c r="S171" s="191"/>
      <c r="T171" s="192"/>
    </row>
    <row r="172" spans="1:20" ht="12.75" customHeight="1" x14ac:dyDescent="0.2">
      <c r="A172" s="169"/>
      <c r="B172" s="172"/>
      <c r="C172" s="175"/>
      <c r="D172" s="172"/>
      <c r="E172" s="178"/>
      <c r="F172" s="181"/>
      <c r="G172" s="184"/>
      <c r="H172" s="187"/>
      <c r="I172" s="190"/>
      <c r="J172" s="187"/>
      <c r="K172" s="56"/>
      <c r="L172" s="56"/>
      <c r="M172" s="56"/>
      <c r="N172" s="57"/>
      <c r="O172" s="58">
        <f t="shared" si="219"/>
        <v>0</v>
      </c>
      <c r="P172" s="187"/>
      <c r="Q172" s="187"/>
      <c r="R172" s="187"/>
      <c r="S172" s="191"/>
      <c r="T172" s="192"/>
    </row>
    <row r="173" spans="1:20" ht="12.75" customHeight="1" x14ac:dyDescent="0.2">
      <c r="A173" s="86"/>
      <c r="B173" s="71"/>
      <c r="C173" s="87" t="s">
        <v>283</v>
      </c>
      <c r="D173" s="88"/>
      <c r="E173" s="89"/>
      <c r="F173" s="59">
        <f t="shared" ref="F173:F177" si="229">H173+J173+R173</f>
        <v>0</v>
      </c>
      <c r="G173" s="60"/>
      <c r="H173" s="61">
        <f t="shared" ref="H173:H177" si="230">G173*$P$8/1000</f>
        <v>0</v>
      </c>
      <c r="I173" s="81"/>
      <c r="J173" s="61">
        <f t="shared" ref="J173:J177" si="231">I173*$P$9/1000</f>
        <v>0</v>
      </c>
      <c r="K173" s="14"/>
      <c r="L173" s="14"/>
      <c r="M173" s="14"/>
      <c r="N173" s="46"/>
      <c r="O173" s="12">
        <f t="shared" si="106"/>
        <v>0</v>
      </c>
      <c r="P173" s="61">
        <f t="shared" ref="P173" si="232">E173*F173</f>
        <v>0</v>
      </c>
      <c r="Q173" s="61">
        <f t="shared" ref="Q173" si="233">SUM(O173:O176)</f>
        <v>0</v>
      </c>
      <c r="R173" s="61">
        <f t="shared" ref="R173" si="234">Q173*1.02*1.05*$R$14</f>
        <v>0</v>
      </c>
      <c r="S173" s="61">
        <v>0</v>
      </c>
      <c r="T173" s="164">
        <v>0</v>
      </c>
    </row>
    <row r="174" spans="1:20" ht="12.75" customHeight="1" x14ac:dyDescent="0.2">
      <c r="A174" s="86"/>
      <c r="B174" s="71"/>
      <c r="C174" s="87"/>
      <c r="D174" s="88"/>
      <c r="E174" s="89"/>
      <c r="F174" s="59"/>
      <c r="G174" s="60"/>
      <c r="H174" s="61"/>
      <c r="I174" s="82"/>
      <c r="J174" s="61"/>
      <c r="K174" s="14"/>
      <c r="L174" s="14"/>
      <c r="M174" s="14"/>
      <c r="N174" s="46"/>
      <c r="O174" s="12">
        <f t="shared" si="106"/>
        <v>0</v>
      </c>
      <c r="P174" s="61"/>
      <c r="Q174" s="61"/>
      <c r="R174" s="61"/>
      <c r="S174" s="61"/>
      <c r="T174" s="165"/>
    </row>
    <row r="175" spans="1:20" ht="12.75" customHeight="1" x14ac:dyDescent="0.2">
      <c r="A175" s="86"/>
      <c r="B175" s="71"/>
      <c r="C175" s="87"/>
      <c r="D175" s="88"/>
      <c r="E175" s="89"/>
      <c r="F175" s="59"/>
      <c r="G175" s="60"/>
      <c r="H175" s="61"/>
      <c r="I175" s="82"/>
      <c r="J175" s="61"/>
      <c r="K175" s="14"/>
      <c r="L175" s="14"/>
      <c r="M175" s="14"/>
      <c r="N175" s="46"/>
      <c r="O175" s="12">
        <f t="shared" si="106"/>
        <v>0</v>
      </c>
      <c r="P175" s="61"/>
      <c r="Q175" s="61"/>
      <c r="R175" s="61"/>
      <c r="S175" s="61"/>
      <c r="T175" s="165"/>
    </row>
    <row r="176" spans="1:20" ht="12.75" customHeight="1" x14ac:dyDescent="0.2">
      <c r="A176" s="86"/>
      <c r="B176" s="71"/>
      <c r="C176" s="87"/>
      <c r="D176" s="88"/>
      <c r="E176" s="89"/>
      <c r="F176" s="59"/>
      <c r="G176" s="60"/>
      <c r="H176" s="61"/>
      <c r="I176" s="83"/>
      <c r="J176" s="61"/>
      <c r="K176" s="14"/>
      <c r="L176" s="14"/>
      <c r="M176" s="14"/>
      <c r="N176" s="46"/>
      <c r="O176" s="12">
        <f t="shared" si="106"/>
        <v>0</v>
      </c>
      <c r="P176" s="61"/>
      <c r="Q176" s="61"/>
      <c r="R176" s="61"/>
      <c r="S176" s="61"/>
      <c r="T176" s="166"/>
    </row>
    <row r="177" spans="1:20" ht="12.75" customHeight="1" x14ac:dyDescent="0.2">
      <c r="A177" s="63">
        <v>1</v>
      </c>
      <c r="B177" s="64" t="s">
        <v>206</v>
      </c>
      <c r="C177" s="75" t="s">
        <v>207</v>
      </c>
      <c r="D177" s="65" t="s">
        <v>39</v>
      </c>
      <c r="E177" s="66">
        <v>0.03</v>
      </c>
      <c r="F177" s="59">
        <f t="shared" si="229"/>
        <v>41.896842843896003</v>
      </c>
      <c r="G177" s="67">
        <v>1.55</v>
      </c>
      <c r="H177" s="61">
        <f t="shared" si="230"/>
        <v>2.5556399999999999</v>
      </c>
      <c r="I177" s="67">
        <v>0.76</v>
      </c>
      <c r="J177" s="61">
        <f t="shared" si="231"/>
        <v>2.0585816000000001</v>
      </c>
      <c r="K177" s="34" t="s">
        <v>44</v>
      </c>
      <c r="L177" s="34" t="s">
        <v>45</v>
      </c>
      <c r="M177" s="27">
        <v>1.0149999999999999</v>
      </c>
      <c r="N177" s="46">
        <v>29.672000000000001</v>
      </c>
      <c r="O177" s="12">
        <f t="shared" si="106"/>
        <v>30.117079999999998</v>
      </c>
      <c r="P177" s="61">
        <f t="shared" ref="P177" si="235">E177*F177</f>
        <v>1.2569052853168801</v>
      </c>
      <c r="Q177" s="61">
        <f t="shared" ref="Q177" si="236">SUM(O177:O180)</f>
        <v>32.927579999999999</v>
      </c>
      <c r="R177" s="61">
        <f t="shared" ref="R177" si="237">Q177*1.02*1.05*$R$14</f>
        <v>37.282621243896003</v>
      </c>
      <c r="S177" s="61">
        <v>49.107301362516402</v>
      </c>
      <c r="T177" s="61">
        <v>1.4732190408754919</v>
      </c>
    </row>
    <row r="178" spans="1:20" ht="12.75" customHeight="1" x14ac:dyDescent="0.2">
      <c r="A178" s="63"/>
      <c r="B178" s="64"/>
      <c r="C178" s="75"/>
      <c r="D178" s="65"/>
      <c r="E178" s="66"/>
      <c r="F178" s="59"/>
      <c r="G178" s="67"/>
      <c r="H178" s="61"/>
      <c r="I178" s="67"/>
      <c r="J178" s="61"/>
      <c r="K178" s="34" t="s">
        <v>93</v>
      </c>
      <c r="L178" s="34" t="s">
        <v>23</v>
      </c>
      <c r="M178" s="27">
        <v>0.80300000000000005</v>
      </c>
      <c r="N178" s="53">
        <v>3.5</v>
      </c>
      <c r="O178" s="12">
        <f t="shared" si="106"/>
        <v>2.8105000000000002</v>
      </c>
      <c r="P178" s="61"/>
      <c r="Q178" s="61"/>
      <c r="R178" s="61"/>
      <c r="S178" s="61"/>
      <c r="T178" s="61"/>
    </row>
    <row r="179" spans="1:20" ht="12.75" customHeight="1" x14ac:dyDescent="0.2">
      <c r="A179" s="63"/>
      <c r="B179" s="64"/>
      <c r="C179" s="75"/>
      <c r="D179" s="65"/>
      <c r="E179" s="66"/>
      <c r="F179" s="59"/>
      <c r="G179" s="67"/>
      <c r="H179" s="61"/>
      <c r="I179" s="67"/>
      <c r="J179" s="61"/>
      <c r="K179" s="27"/>
      <c r="L179" s="27"/>
      <c r="M179" s="35"/>
      <c r="N179" s="53"/>
      <c r="O179" s="12">
        <f t="shared" si="106"/>
        <v>0</v>
      </c>
      <c r="P179" s="61"/>
      <c r="Q179" s="61"/>
      <c r="R179" s="61"/>
      <c r="S179" s="61"/>
      <c r="T179" s="61"/>
    </row>
    <row r="180" spans="1:20" ht="12.75" customHeight="1" x14ac:dyDescent="0.2">
      <c r="A180" s="63"/>
      <c r="B180" s="64"/>
      <c r="C180" s="75"/>
      <c r="D180" s="65"/>
      <c r="E180" s="66"/>
      <c r="F180" s="59"/>
      <c r="G180" s="67"/>
      <c r="H180" s="61"/>
      <c r="I180" s="67"/>
      <c r="J180" s="61"/>
      <c r="K180" s="34"/>
      <c r="L180" s="34"/>
      <c r="M180" s="34"/>
      <c r="N180" s="53"/>
      <c r="O180" s="12">
        <f t="shared" si="106"/>
        <v>0</v>
      </c>
      <c r="P180" s="61"/>
      <c r="Q180" s="61"/>
      <c r="R180" s="61"/>
      <c r="S180" s="61"/>
      <c r="T180" s="61"/>
    </row>
    <row r="181" spans="1:20" ht="12.75" customHeight="1" x14ac:dyDescent="0.2">
      <c r="A181" s="63">
        <v>2</v>
      </c>
      <c r="B181" s="64" t="s">
        <v>230</v>
      </c>
      <c r="C181" s="85" t="s">
        <v>231</v>
      </c>
      <c r="D181" s="64" t="s">
        <v>27</v>
      </c>
      <c r="E181" s="69">
        <v>1</v>
      </c>
      <c r="F181" s="59">
        <f t="shared" ref="F181:F241" si="238">H181+J181+R181</f>
        <v>109.92023759999999</v>
      </c>
      <c r="G181" s="67">
        <v>1.33</v>
      </c>
      <c r="H181" s="61">
        <f t="shared" ref="H181:H241" si="239">G181*$P$8/1000</f>
        <v>2.192904</v>
      </c>
      <c r="I181" s="67">
        <v>0.06</v>
      </c>
      <c r="J181" s="61">
        <f t="shared" ref="J181:J241" si="240">I181*$P$9/1000</f>
        <v>0.16251959999999999</v>
      </c>
      <c r="K181" s="34" t="s">
        <v>232</v>
      </c>
      <c r="L181" s="27" t="s">
        <v>233</v>
      </c>
      <c r="M181" s="34">
        <v>1</v>
      </c>
      <c r="N181" s="53">
        <v>95</v>
      </c>
      <c r="O181" s="12">
        <f t="shared" si="106"/>
        <v>95</v>
      </c>
      <c r="P181" s="61">
        <f t="shared" ref="P181" si="241">E181*F181</f>
        <v>109.92023759999999</v>
      </c>
      <c r="Q181" s="61">
        <f t="shared" ref="Q181" si="242">SUM(O181:O184)</f>
        <v>95</v>
      </c>
      <c r="R181" s="61">
        <f t="shared" ref="R181" si="243">Q181*1.02*1.05*$R$14</f>
        <v>107.564814</v>
      </c>
      <c r="S181" s="61">
        <v>128.8375416203713</v>
      </c>
      <c r="T181" s="61">
        <v>128.8375416203713</v>
      </c>
    </row>
    <row r="182" spans="1:20" ht="12.75" customHeight="1" x14ac:dyDescent="0.2">
      <c r="A182" s="63"/>
      <c r="B182" s="64"/>
      <c r="C182" s="85"/>
      <c r="D182" s="65"/>
      <c r="E182" s="69"/>
      <c r="F182" s="59"/>
      <c r="G182" s="67"/>
      <c r="H182" s="61"/>
      <c r="I182" s="67"/>
      <c r="J182" s="61"/>
      <c r="K182" s="27"/>
      <c r="L182" s="27"/>
      <c r="M182" s="27"/>
      <c r="N182" s="53"/>
      <c r="O182" s="12">
        <f t="shared" si="106"/>
        <v>0</v>
      </c>
      <c r="P182" s="61"/>
      <c r="Q182" s="61"/>
      <c r="R182" s="61"/>
      <c r="S182" s="61"/>
      <c r="T182" s="61"/>
    </row>
    <row r="183" spans="1:20" ht="12.75" customHeight="1" x14ac:dyDescent="0.2">
      <c r="A183" s="63"/>
      <c r="B183" s="64"/>
      <c r="C183" s="85"/>
      <c r="D183" s="65"/>
      <c r="E183" s="69"/>
      <c r="F183" s="59"/>
      <c r="G183" s="67"/>
      <c r="H183" s="61"/>
      <c r="I183" s="67"/>
      <c r="J183" s="61"/>
      <c r="K183" s="27"/>
      <c r="L183" s="27"/>
      <c r="M183" s="36"/>
      <c r="N183" s="53"/>
      <c r="O183" s="12">
        <f t="shared" si="106"/>
        <v>0</v>
      </c>
      <c r="P183" s="61"/>
      <c r="Q183" s="61"/>
      <c r="R183" s="61"/>
      <c r="S183" s="61"/>
      <c r="T183" s="61"/>
    </row>
    <row r="184" spans="1:20" ht="12.75" customHeight="1" x14ac:dyDescent="0.2">
      <c r="A184" s="63"/>
      <c r="B184" s="64"/>
      <c r="C184" s="85"/>
      <c r="D184" s="65"/>
      <c r="E184" s="69"/>
      <c r="F184" s="59"/>
      <c r="G184" s="67"/>
      <c r="H184" s="61"/>
      <c r="I184" s="67"/>
      <c r="J184" s="61"/>
      <c r="K184" s="34"/>
      <c r="L184" s="34"/>
      <c r="M184" s="34"/>
      <c r="N184" s="53"/>
      <c r="O184" s="12">
        <f t="shared" si="106"/>
        <v>0</v>
      </c>
      <c r="P184" s="61"/>
      <c r="Q184" s="61"/>
      <c r="R184" s="61"/>
      <c r="S184" s="61"/>
      <c r="T184" s="61"/>
    </row>
    <row r="185" spans="1:20" ht="12.75" customHeight="1" x14ac:dyDescent="0.2">
      <c r="A185" s="63">
        <v>3</v>
      </c>
      <c r="B185" s="64" t="s">
        <v>30</v>
      </c>
      <c r="C185" s="77" t="s">
        <v>208</v>
      </c>
      <c r="D185" s="77" t="s">
        <v>28</v>
      </c>
      <c r="E185" s="84">
        <v>1.3600000000000001E-3</v>
      </c>
      <c r="F185" s="59">
        <f t="shared" si="238"/>
        <v>317.03313600000001</v>
      </c>
      <c r="G185" s="70"/>
      <c r="H185" s="61">
        <f t="shared" si="239"/>
        <v>0</v>
      </c>
      <c r="I185" s="76"/>
      <c r="J185" s="61">
        <f t="shared" si="240"/>
        <v>0</v>
      </c>
      <c r="K185" s="27" t="s">
        <v>81</v>
      </c>
      <c r="L185" s="27" t="s">
        <v>28</v>
      </c>
      <c r="M185" s="27">
        <v>1</v>
      </c>
      <c r="N185" s="53">
        <v>280</v>
      </c>
      <c r="O185" s="12">
        <f t="shared" ref="O185:O248" si="244">M185*N185</f>
        <v>280</v>
      </c>
      <c r="P185" s="61">
        <f t="shared" ref="P185" si="245">E185*F185</f>
        <v>0.43116506496000007</v>
      </c>
      <c r="Q185" s="61">
        <f t="shared" ref="Q185" si="246">SUM(O185:O188)</f>
        <v>280</v>
      </c>
      <c r="R185" s="61">
        <f t="shared" ref="R185" si="247">Q185*1.02*1.05*$R$14</f>
        <v>317.03313600000001</v>
      </c>
      <c r="S185" s="61">
        <v>371.59462848938415</v>
      </c>
      <c r="T185" s="61">
        <v>0.50536869474556245</v>
      </c>
    </row>
    <row r="186" spans="1:20" ht="12.75" customHeight="1" x14ac:dyDescent="0.2">
      <c r="A186" s="63"/>
      <c r="B186" s="64"/>
      <c r="C186" s="77"/>
      <c r="D186" s="73"/>
      <c r="E186" s="84"/>
      <c r="F186" s="59"/>
      <c r="G186" s="70"/>
      <c r="H186" s="61"/>
      <c r="I186" s="76"/>
      <c r="J186" s="61"/>
      <c r="K186" s="27"/>
      <c r="L186" s="27"/>
      <c r="M186" s="27"/>
      <c r="N186" s="53"/>
      <c r="O186" s="12">
        <f t="shared" si="244"/>
        <v>0</v>
      </c>
      <c r="P186" s="61"/>
      <c r="Q186" s="61"/>
      <c r="R186" s="61"/>
      <c r="S186" s="61"/>
      <c r="T186" s="61"/>
    </row>
    <row r="187" spans="1:20" ht="12.75" customHeight="1" x14ac:dyDescent="0.2">
      <c r="A187" s="63"/>
      <c r="B187" s="64"/>
      <c r="C187" s="77"/>
      <c r="D187" s="73"/>
      <c r="E187" s="84"/>
      <c r="F187" s="59"/>
      <c r="G187" s="70"/>
      <c r="H187" s="61"/>
      <c r="I187" s="76"/>
      <c r="J187" s="61"/>
      <c r="K187" s="27"/>
      <c r="L187" s="27"/>
      <c r="M187" s="35"/>
      <c r="N187" s="53"/>
      <c r="O187" s="12">
        <f t="shared" si="244"/>
        <v>0</v>
      </c>
      <c r="P187" s="61"/>
      <c r="Q187" s="61"/>
      <c r="R187" s="61"/>
      <c r="S187" s="61"/>
      <c r="T187" s="61"/>
    </row>
    <row r="188" spans="1:20" ht="12.75" customHeight="1" x14ac:dyDescent="0.2">
      <c r="A188" s="63"/>
      <c r="B188" s="64"/>
      <c r="C188" s="77"/>
      <c r="D188" s="73"/>
      <c r="E188" s="84"/>
      <c r="F188" s="59"/>
      <c r="G188" s="70"/>
      <c r="H188" s="61"/>
      <c r="I188" s="76"/>
      <c r="J188" s="61"/>
      <c r="K188" s="34"/>
      <c r="L188" s="34"/>
      <c r="M188" s="34"/>
      <c r="N188" s="53"/>
      <c r="O188" s="12">
        <f t="shared" si="244"/>
        <v>0</v>
      </c>
      <c r="P188" s="61"/>
      <c r="Q188" s="61"/>
      <c r="R188" s="61"/>
      <c r="S188" s="61"/>
      <c r="T188" s="61"/>
    </row>
    <row r="189" spans="1:20" ht="12.75" customHeight="1" x14ac:dyDescent="0.2">
      <c r="A189" s="63">
        <v>4</v>
      </c>
      <c r="B189" s="64" t="s">
        <v>30</v>
      </c>
      <c r="C189" s="85" t="s">
        <v>209</v>
      </c>
      <c r="D189" s="65" t="s">
        <v>23</v>
      </c>
      <c r="E189" s="66">
        <v>0.04</v>
      </c>
      <c r="F189" s="59">
        <f t="shared" si="238"/>
        <v>7.5544467264000001</v>
      </c>
      <c r="G189" s="67"/>
      <c r="H189" s="61">
        <f t="shared" si="239"/>
        <v>0</v>
      </c>
      <c r="I189" s="67"/>
      <c r="J189" s="61">
        <f t="shared" si="240"/>
        <v>0</v>
      </c>
      <c r="K189" s="34" t="s">
        <v>210</v>
      </c>
      <c r="L189" s="34" t="s">
        <v>23</v>
      </c>
      <c r="M189" s="34">
        <v>1</v>
      </c>
      <c r="N189" s="53">
        <v>6.6719999999999997</v>
      </c>
      <c r="O189" s="12">
        <f t="shared" si="244"/>
        <v>6.6719999999999997</v>
      </c>
      <c r="P189" s="61">
        <f t="shared" ref="P189" si="248">E189*F189</f>
        <v>0.30217786905600003</v>
      </c>
      <c r="Q189" s="61">
        <f t="shared" ref="Q189" si="249">SUM(O189:O192)</f>
        <v>6.6719999999999997</v>
      </c>
      <c r="R189" s="61">
        <f t="shared" ref="R189" si="250">Q189*1.02*1.05*$R$14</f>
        <v>7.5544467264000001</v>
      </c>
      <c r="S189" s="61">
        <v>8.8545691474327537</v>
      </c>
      <c r="T189" s="61">
        <v>0.35418276589731018</v>
      </c>
    </row>
    <row r="190" spans="1:20" ht="12.75" customHeight="1" x14ac:dyDescent="0.2">
      <c r="A190" s="63"/>
      <c r="B190" s="64"/>
      <c r="C190" s="85"/>
      <c r="D190" s="65"/>
      <c r="E190" s="66"/>
      <c r="F190" s="59"/>
      <c r="G190" s="67"/>
      <c r="H190" s="61"/>
      <c r="I190" s="67"/>
      <c r="J190" s="61"/>
      <c r="K190" s="27"/>
      <c r="L190" s="27"/>
      <c r="M190" s="27"/>
      <c r="N190" s="53"/>
      <c r="O190" s="12">
        <f t="shared" si="244"/>
        <v>0</v>
      </c>
      <c r="P190" s="61"/>
      <c r="Q190" s="61"/>
      <c r="R190" s="61"/>
      <c r="S190" s="61"/>
      <c r="T190" s="61"/>
    </row>
    <row r="191" spans="1:20" ht="12.75" customHeight="1" x14ac:dyDescent="0.2">
      <c r="A191" s="63"/>
      <c r="B191" s="64"/>
      <c r="C191" s="85"/>
      <c r="D191" s="65"/>
      <c r="E191" s="66"/>
      <c r="F191" s="59"/>
      <c r="G191" s="67"/>
      <c r="H191" s="61"/>
      <c r="I191" s="67"/>
      <c r="J191" s="61"/>
      <c r="K191" s="27"/>
      <c r="L191" s="27"/>
      <c r="M191" s="36"/>
      <c r="N191" s="53"/>
      <c r="O191" s="12">
        <f t="shared" si="244"/>
        <v>0</v>
      </c>
      <c r="P191" s="61"/>
      <c r="Q191" s="61"/>
      <c r="R191" s="61"/>
      <c r="S191" s="61"/>
      <c r="T191" s="61"/>
    </row>
    <row r="192" spans="1:20" ht="12.75" customHeight="1" x14ac:dyDescent="0.2">
      <c r="A192" s="63"/>
      <c r="B192" s="64"/>
      <c r="C192" s="85"/>
      <c r="D192" s="65"/>
      <c r="E192" s="66"/>
      <c r="F192" s="59"/>
      <c r="G192" s="67"/>
      <c r="H192" s="61"/>
      <c r="I192" s="67"/>
      <c r="J192" s="61"/>
      <c r="K192" s="34"/>
      <c r="L192" s="34"/>
      <c r="M192" s="34"/>
      <c r="N192" s="53"/>
      <c r="O192" s="12">
        <f t="shared" si="244"/>
        <v>0</v>
      </c>
      <c r="P192" s="61"/>
      <c r="Q192" s="61"/>
      <c r="R192" s="61"/>
      <c r="S192" s="61"/>
      <c r="T192" s="61"/>
    </row>
    <row r="193" spans="1:20" ht="12.75" customHeight="1" x14ac:dyDescent="0.2">
      <c r="A193" s="63">
        <v>5</v>
      </c>
      <c r="B193" s="64" t="s">
        <v>30</v>
      </c>
      <c r="C193" s="64" t="s">
        <v>234</v>
      </c>
      <c r="D193" s="64" t="s">
        <v>27</v>
      </c>
      <c r="E193" s="69">
        <v>1</v>
      </c>
      <c r="F193" s="59">
        <f t="shared" si="238"/>
        <v>9.0580896000000006</v>
      </c>
      <c r="G193" s="67"/>
      <c r="H193" s="61">
        <f t="shared" si="239"/>
        <v>0</v>
      </c>
      <c r="I193" s="68"/>
      <c r="J193" s="61">
        <f t="shared" si="240"/>
        <v>0</v>
      </c>
      <c r="K193" s="34" t="s">
        <v>235</v>
      </c>
      <c r="L193" s="34" t="s">
        <v>27</v>
      </c>
      <c r="M193" s="34">
        <v>1</v>
      </c>
      <c r="N193" s="53">
        <v>8</v>
      </c>
      <c r="O193" s="12">
        <f t="shared" si="244"/>
        <v>8</v>
      </c>
      <c r="P193" s="61">
        <f t="shared" ref="P193" si="251">E193*F193</f>
        <v>9.0580896000000006</v>
      </c>
      <c r="Q193" s="61">
        <f t="shared" ref="Q193" si="252">SUM(O193:O196)</f>
        <v>8</v>
      </c>
      <c r="R193" s="61">
        <f t="shared" ref="R193" si="253">Q193*1.02*1.05*$R$14</f>
        <v>9.0580896000000006</v>
      </c>
      <c r="S193" s="61">
        <v>10.616989385410976</v>
      </c>
      <c r="T193" s="61">
        <v>10.616989385410976</v>
      </c>
    </row>
    <row r="194" spans="1:20" ht="12.75" customHeight="1" x14ac:dyDescent="0.2">
      <c r="A194" s="63"/>
      <c r="B194" s="64"/>
      <c r="C194" s="64"/>
      <c r="D194" s="65"/>
      <c r="E194" s="69"/>
      <c r="F194" s="59"/>
      <c r="G194" s="67"/>
      <c r="H194" s="61"/>
      <c r="I194" s="68"/>
      <c r="J194" s="61"/>
      <c r="K194" s="34"/>
      <c r="L194" s="34"/>
      <c r="M194" s="34"/>
      <c r="N194" s="53"/>
      <c r="O194" s="12">
        <f t="shared" si="244"/>
        <v>0</v>
      </c>
      <c r="P194" s="61"/>
      <c r="Q194" s="61"/>
      <c r="R194" s="61"/>
      <c r="S194" s="61"/>
      <c r="T194" s="61"/>
    </row>
    <row r="195" spans="1:20" ht="12.75" customHeight="1" x14ac:dyDescent="0.2">
      <c r="A195" s="63"/>
      <c r="B195" s="64"/>
      <c r="C195" s="64"/>
      <c r="D195" s="65"/>
      <c r="E195" s="69"/>
      <c r="F195" s="59"/>
      <c r="G195" s="67"/>
      <c r="H195" s="61"/>
      <c r="I195" s="68"/>
      <c r="J195" s="61"/>
      <c r="K195" s="34"/>
      <c r="L195" s="34"/>
      <c r="M195" s="34"/>
      <c r="N195" s="53"/>
      <c r="O195" s="12">
        <f t="shared" si="244"/>
        <v>0</v>
      </c>
      <c r="P195" s="61"/>
      <c r="Q195" s="61"/>
      <c r="R195" s="61"/>
      <c r="S195" s="61"/>
      <c r="T195" s="61"/>
    </row>
    <row r="196" spans="1:20" ht="12.75" customHeight="1" x14ac:dyDescent="0.2">
      <c r="A196" s="63"/>
      <c r="B196" s="64"/>
      <c r="C196" s="64"/>
      <c r="D196" s="65"/>
      <c r="E196" s="69"/>
      <c r="F196" s="59"/>
      <c r="G196" s="67"/>
      <c r="H196" s="61"/>
      <c r="I196" s="68"/>
      <c r="J196" s="61"/>
      <c r="K196" s="34"/>
      <c r="L196" s="34"/>
      <c r="M196" s="34"/>
      <c r="N196" s="53"/>
      <c r="O196" s="12">
        <f t="shared" si="244"/>
        <v>0</v>
      </c>
      <c r="P196" s="61"/>
      <c r="Q196" s="61"/>
      <c r="R196" s="61"/>
      <c r="S196" s="61"/>
      <c r="T196" s="61"/>
    </row>
    <row r="197" spans="1:20" ht="12.75" customHeight="1" x14ac:dyDescent="0.2">
      <c r="A197" s="63">
        <v>6</v>
      </c>
      <c r="B197" s="64" t="s">
        <v>30</v>
      </c>
      <c r="C197" s="64" t="s">
        <v>236</v>
      </c>
      <c r="D197" s="64" t="s">
        <v>27</v>
      </c>
      <c r="E197" s="69">
        <v>1</v>
      </c>
      <c r="F197" s="59">
        <f t="shared" si="238"/>
        <v>6.2274365999999999</v>
      </c>
      <c r="G197" s="70"/>
      <c r="H197" s="61">
        <f t="shared" si="239"/>
        <v>0</v>
      </c>
      <c r="I197" s="67"/>
      <c r="J197" s="61">
        <f t="shared" si="240"/>
        <v>0</v>
      </c>
      <c r="K197" s="34" t="s">
        <v>237</v>
      </c>
      <c r="L197" s="34" t="s">
        <v>27</v>
      </c>
      <c r="M197" s="34">
        <v>1</v>
      </c>
      <c r="N197" s="53">
        <v>5.5</v>
      </c>
      <c r="O197" s="12">
        <f t="shared" si="244"/>
        <v>5.5</v>
      </c>
      <c r="P197" s="61">
        <f t="shared" ref="P197" si="254">E197*F197</f>
        <v>6.2274365999999999</v>
      </c>
      <c r="Q197" s="61">
        <f t="shared" ref="Q197" si="255">SUM(O197:O200)</f>
        <v>5.5</v>
      </c>
      <c r="R197" s="61">
        <f t="shared" ref="R197" si="256">Q197*1.02*1.05*$R$14</f>
        <v>6.2274365999999999</v>
      </c>
      <c r="S197" s="61">
        <v>7.299180202470045</v>
      </c>
      <c r="T197" s="61">
        <v>7.299180202470045</v>
      </c>
    </row>
    <row r="198" spans="1:20" ht="12.75" customHeight="1" x14ac:dyDescent="0.2">
      <c r="A198" s="63"/>
      <c r="B198" s="64"/>
      <c r="C198" s="64"/>
      <c r="D198" s="65"/>
      <c r="E198" s="69"/>
      <c r="F198" s="59"/>
      <c r="G198" s="70"/>
      <c r="H198" s="61"/>
      <c r="I198" s="67"/>
      <c r="J198" s="61"/>
      <c r="K198" s="34"/>
      <c r="L198" s="34"/>
      <c r="M198" s="34"/>
      <c r="N198" s="53"/>
      <c r="O198" s="12">
        <f t="shared" si="244"/>
        <v>0</v>
      </c>
      <c r="P198" s="61"/>
      <c r="Q198" s="61"/>
      <c r="R198" s="61"/>
      <c r="S198" s="61"/>
      <c r="T198" s="61"/>
    </row>
    <row r="199" spans="1:20" ht="12.75" customHeight="1" x14ac:dyDescent="0.2">
      <c r="A199" s="63"/>
      <c r="B199" s="64"/>
      <c r="C199" s="64"/>
      <c r="D199" s="65"/>
      <c r="E199" s="69"/>
      <c r="F199" s="59"/>
      <c r="G199" s="70"/>
      <c r="H199" s="61"/>
      <c r="I199" s="67"/>
      <c r="J199" s="61"/>
      <c r="K199" s="34"/>
      <c r="L199" s="34"/>
      <c r="M199" s="34"/>
      <c r="N199" s="53"/>
      <c r="O199" s="12">
        <f t="shared" si="244"/>
        <v>0</v>
      </c>
      <c r="P199" s="61"/>
      <c r="Q199" s="61"/>
      <c r="R199" s="61"/>
      <c r="S199" s="61"/>
      <c r="T199" s="61"/>
    </row>
    <row r="200" spans="1:20" ht="12.75" customHeight="1" x14ac:dyDescent="0.2">
      <c r="A200" s="63"/>
      <c r="B200" s="64"/>
      <c r="C200" s="64"/>
      <c r="D200" s="65"/>
      <c r="E200" s="69"/>
      <c r="F200" s="59"/>
      <c r="G200" s="70"/>
      <c r="H200" s="61"/>
      <c r="I200" s="67"/>
      <c r="J200" s="61"/>
      <c r="K200" s="34"/>
      <c r="L200" s="34"/>
      <c r="M200" s="34"/>
      <c r="N200" s="53"/>
      <c r="O200" s="12">
        <f t="shared" si="244"/>
        <v>0</v>
      </c>
      <c r="P200" s="61"/>
      <c r="Q200" s="61"/>
      <c r="R200" s="61"/>
      <c r="S200" s="61"/>
      <c r="T200" s="61"/>
    </row>
    <row r="201" spans="1:20" ht="12.75" customHeight="1" x14ac:dyDescent="0.2">
      <c r="A201" s="63">
        <v>7</v>
      </c>
      <c r="B201" s="64" t="s">
        <v>196</v>
      </c>
      <c r="C201" s="64" t="s">
        <v>238</v>
      </c>
      <c r="D201" s="65" t="s">
        <v>39</v>
      </c>
      <c r="E201" s="66">
        <v>8.93</v>
      </c>
      <c r="F201" s="59">
        <f t="shared" si="238"/>
        <v>3.5635871595599999</v>
      </c>
      <c r="G201" s="67">
        <v>0.89</v>
      </c>
      <c r="H201" s="61">
        <f t="shared" si="239"/>
        <v>1.4674320000000001</v>
      </c>
      <c r="I201" s="67"/>
      <c r="J201" s="61">
        <f t="shared" si="240"/>
        <v>0</v>
      </c>
      <c r="K201" s="27" t="s">
        <v>51</v>
      </c>
      <c r="L201" s="34" t="s">
        <v>45</v>
      </c>
      <c r="M201" s="33">
        <v>1.1000000000000001</v>
      </c>
      <c r="N201" s="54">
        <v>1.6830000000000001</v>
      </c>
      <c r="O201" s="12">
        <f t="shared" si="244"/>
        <v>1.8513000000000002</v>
      </c>
      <c r="P201" s="61">
        <f t="shared" ref="P201" si="257">E201*F201</f>
        <v>31.822833334870797</v>
      </c>
      <c r="Q201" s="61">
        <f t="shared" ref="Q201" si="258">SUM(O201:O204)</f>
        <v>1.8513000000000002</v>
      </c>
      <c r="R201" s="61">
        <f t="shared" ref="R201" si="259">Q201*1.02*1.05*$R$14</f>
        <v>2.0961551595599999</v>
      </c>
      <c r="S201" s="61">
        <v>4.1768815189281598</v>
      </c>
      <c r="T201" s="61">
        <v>37.299551964028467</v>
      </c>
    </row>
    <row r="202" spans="1:20" ht="12.75" customHeight="1" x14ac:dyDescent="0.2">
      <c r="A202" s="63"/>
      <c r="B202" s="64"/>
      <c r="C202" s="64"/>
      <c r="D202" s="65"/>
      <c r="E202" s="66"/>
      <c r="F202" s="59"/>
      <c r="G202" s="67"/>
      <c r="H202" s="61"/>
      <c r="I202" s="67"/>
      <c r="J202" s="61"/>
      <c r="K202" s="34"/>
      <c r="L202" s="34"/>
      <c r="M202" s="34"/>
      <c r="N202" s="53"/>
      <c r="O202" s="12">
        <f t="shared" si="244"/>
        <v>0</v>
      </c>
      <c r="P202" s="61"/>
      <c r="Q202" s="61"/>
      <c r="R202" s="61"/>
      <c r="S202" s="61"/>
      <c r="T202" s="61"/>
    </row>
    <row r="203" spans="1:20" ht="12.75" customHeight="1" x14ac:dyDescent="0.2">
      <c r="A203" s="63"/>
      <c r="B203" s="64"/>
      <c r="C203" s="64"/>
      <c r="D203" s="65"/>
      <c r="E203" s="66"/>
      <c r="F203" s="59"/>
      <c r="G203" s="67"/>
      <c r="H203" s="61"/>
      <c r="I203" s="67"/>
      <c r="J203" s="61"/>
      <c r="K203" s="34"/>
      <c r="L203" s="34"/>
      <c r="M203" s="34"/>
      <c r="N203" s="53"/>
      <c r="O203" s="12">
        <f t="shared" si="244"/>
        <v>0</v>
      </c>
      <c r="P203" s="61"/>
      <c r="Q203" s="61"/>
      <c r="R203" s="61"/>
      <c r="S203" s="61"/>
      <c r="T203" s="61"/>
    </row>
    <row r="204" spans="1:20" ht="12.75" customHeight="1" x14ac:dyDescent="0.2">
      <c r="A204" s="63"/>
      <c r="B204" s="64"/>
      <c r="C204" s="64"/>
      <c r="D204" s="65"/>
      <c r="E204" s="66"/>
      <c r="F204" s="59"/>
      <c r="G204" s="67"/>
      <c r="H204" s="61"/>
      <c r="I204" s="67"/>
      <c r="J204" s="61"/>
      <c r="K204" s="34"/>
      <c r="L204" s="34"/>
      <c r="M204" s="34"/>
      <c r="N204" s="53"/>
      <c r="O204" s="12">
        <f t="shared" si="244"/>
        <v>0</v>
      </c>
      <c r="P204" s="61"/>
      <c r="Q204" s="61"/>
      <c r="R204" s="61"/>
      <c r="S204" s="61"/>
      <c r="T204" s="61"/>
    </row>
    <row r="205" spans="1:20" ht="12.75" customHeight="1" x14ac:dyDescent="0.2">
      <c r="A205" s="63">
        <v>8</v>
      </c>
      <c r="B205" s="64" t="s">
        <v>239</v>
      </c>
      <c r="C205" s="64" t="s">
        <v>240</v>
      </c>
      <c r="D205" s="65" t="s">
        <v>39</v>
      </c>
      <c r="E205" s="66">
        <v>0.17</v>
      </c>
      <c r="F205" s="59">
        <f t="shared" si="238"/>
        <v>54.952582741295998</v>
      </c>
      <c r="G205" s="67">
        <v>4.17</v>
      </c>
      <c r="H205" s="61">
        <f t="shared" si="239"/>
        <v>6.8754960000000001</v>
      </c>
      <c r="I205" s="67">
        <v>5.16</v>
      </c>
      <c r="J205" s="61">
        <f t="shared" si="240"/>
        <v>13.9766856</v>
      </c>
      <c r="K205" s="34" t="s">
        <v>44</v>
      </c>
      <c r="L205" s="34" t="s">
        <v>45</v>
      </c>
      <c r="M205" s="27">
        <v>1.0149999999999999</v>
      </c>
      <c r="N205" s="46">
        <v>29.672000000000001</v>
      </c>
      <c r="O205" s="12">
        <f t="shared" si="244"/>
        <v>30.117079999999998</v>
      </c>
      <c r="P205" s="61">
        <f t="shared" ref="P205" si="260">E205*F205</f>
        <v>9.3419390660203199</v>
      </c>
      <c r="Q205" s="61">
        <f t="shared" ref="Q205" si="261">SUM(O205:O208)</f>
        <v>30.117079999999998</v>
      </c>
      <c r="R205" s="61">
        <f t="shared" ref="R205" si="262">Q205*1.02*1.05*$R$14</f>
        <v>34.100401141295997</v>
      </c>
      <c r="S205" s="61">
        <v>64.409937793644474</v>
      </c>
      <c r="T205" s="61">
        <v>10.949689424919562</v>
      </c>
    </row>
    <row r="206" spans="1:20" ht="12.75" customHeight="1" x14ac:dyDescent="0.2">
      <c r="A206" s="63"/>
      <c r="B206" s="64"/>
      <c r="C206" s="64"/>
      <c r="D206" s="65"/>
      <c r="E206" s="66"/>
      <c r="F206" s="59"/>
      <c r="G206" s="67"/>
      <c r="H206" s="61"/>
      <c r="I206" s="67"/>
      <c r="J206" s="61"/>
      <c r="K206" s="34"/>
      <c r="L206" s="34"/>
      <c r="M206" s="34"/>
      <c r="N206" s="53"/>
      <c r="O206" s="12">
        <f t="shared" si="244"/>
        <v>0</v>
      </c>
      <c r="P206" s="61"/>
      <c r="Q206" s="61"/>
      <c r="R206" s="61"/>
      <c r="S206" s="61"/>
      <c r="T206" s="61"/>
    </row>
    <row r="207" spans="1:20" ht="12.75" customHeight="1" x14ac:dyDescent="0.2">
      <c r="A207" s="63"/>
      <c r="B207" s="64"/>
      <c r="C207" s="64"/>
      <c r="D207" s="65"/>
      <c r="E207" s="66"/>
      <c r="F207" s="59"/>
      <c r="G207" s="67"/>
      <c r="H207" s="61"/>
      <c r="I207" s="67"/>
      <c r="J207" s="61"/>
      <c r="K207" s="34"/>
      <c r="L207" s="34"/>
      <c r="M207" s="34"/>
      <c r="N207" s="53"/>
      <c r="O207" s="12">
        <f t="shared" si="244"/>
        <v>0</v>
      </c>
      <c r="P207" s="61"/>
      <c r="Q207" s="61"/>
      <c r="R207" s="61"/>
      <c r="S207" s="61"/>
      <c r="T207" s="61"/>
    </row>
    <row r="208" spans="1:20" ht="12.75" customHeight="1" x14ac:dyDescent="0.2">
      <c r="A208" s="63"/>
      <c r="B208" s="64"/>
      <c r="C208" s="64"/>
      <c r="D208" s="65"/>
      <c r="E208" s="66"/>
      <c r="F208" s="59"/>
      <c r="G208" s="67"/>
      <c r="H208" s="61"/>
      <c r="I208" s="67"/>
      <c r="J208" s="61"/>
      <c r="K208" s="27"/>
      <c r="L208" s="27"/>
      <c r="M208" s="27"/>
      <c r="N208" s="53"/>
      <c r="O208" s="12">
        <f t="shared" si="244"/>
        <v>0</v>
      </c>
      <c r="P208" s="61"/>
      <c r="Q208" s="61"/>
      <c r="R208" s="61"/>
      <c r="S208" s="61"/>
      <c r="T208" s="61"/>
    </row>
    <row r="209" spans="1:20" ht="12.75" customHeight="1" x14ac:dyDescent="0.2">
      <c r="A209" s="63">
        <v>9</v>
      </c>
      <c r="B209" s="64" t="s">
        <v>241</v>
      </c>
      <c r="C209" s="64" t="s">
        <v>242</v>
      </c>
      <c r="D209" s="65" t="s">
        <v>39</v>
      </c>
      <c r="E209" s="66">
        <v>0.12</v>
      </c>
      <c r="F209" s="59">
        <f t="shared" si="238"/>
        <v>32.365251358883995</v>
      </c>
      <c r="G209" s="67">
        <v>1.62</v>
      </c>
      <c r="H209" s="61">
        <f t="shared" si="239"/>
        <v>2.6710560000000001</v>
      </c>
      <c r="I209" s="76"/>
      <c r="J209" s="61">
        <f t="shared" si="240"/>
        <v>0</v>
      </c>
      <c r="K209" s="34" t="s">
        <v>201</v>
      </c>
      <c r="L209" s="34" t="s">
        <v>45</v>
      </c>
      <c r="M209" s="27">
        <v>1.0149999999999999</v>
      </c>
      <c r="N209" s="54">
        <v>25.838000000000001</v>
      </c>
      <c r="O209" s="12">
        <f t="shared" si="244"/>
        <v>26.225569999999998</v>
      </c>
      <c r="P209" s="61">
        <f t="shared" ref="P209" si="263">E209*F209</f>
        <v>3.8838301630660794</v>
      </c>
      <c r="Q209" s="61">
        <f t="shared" ref="Q209" si="264">SUM(O209:O212)</f>
        <v>26.225569999999998</v>
      </c>
      <c r="R209" s="61">
        <f t="shared" ref="R209" si="265">Q209*1.02*1.05*$R$14</f>
        <v>29.694195358883999</v>
      </c>
      <c r="S209" s="61">
        <v>37.935320283587117</v>
      </c>
      <c r="T209" s="61">
        <v>4.5522384340304543</v>
      </c>
    </row>
    <row r="210" spans="1:20" ht="12.75" customHeight="1" x14ac:dyDescent="0.2">
      <c r="A210" s="63"/>
      <c r="B210" s="64"/>
      <c r="C210" s="64"/>
      <c r="D210" s="65"/>
      <c r="E210" s="66"/>
      <c r="F210" s="59"/>
      <c r="G210" s="67"/>
      <c r="H210" s="61"/>
      <c r="I210" s="76"/>
      <c r="J210" s="61"/>
      <c r="K210" s="27"/>
      <c r="L210" s="27"/>
      <c r="M210" s="27"/>
      <c r="N210" s="53"/>
      <c r="O210" s="12">
        <f t="shared" si="244"/>
        <v>0</v>
      </c>
      <c r="P210" s="61"/>
      <c r="Q210" s="61"/>
      <c r="R210" s="61"/>
      <c r="S210" s="61"/>
      <c r="T210" s="61"/>
    </row>
    <row r="211" spans="1:20" ht="12.75" customHeight="1" x14ac:dyDescent="0.2">
      <c r="A211" s="63"/>
      <c r="B211" s="64"/>
      <c r="C211" s="64"/>
      <c r="D211" s="65"/>
      <c r="E211" s="66"/>
      <c r="F211" s="59"/>
      <c r="G211" s="67"/>
      <c r="H211" s="61"/>
      <c r="I211" s="76"/>
      <c r="J211" s="61"/>
      <c r="K211" s="27"/>
      <c r="L211" s="27"/>
      <c r="M211" s="35"/>
      <c r="N211" s="53"/>
      <c r="O211" s="12">
        <f t="shared" si="244"/>
        <v>0</v>
      </c>
      <c r="P211" s="61"/>
      <c r="Q211" s="61"/>
      <c r="R211" s="61"/>
      <c r="S211" s="61"/>
      <c r="T211" s="61"/>
    </row>
    <row r="212" spans="1:20" ht="12.75" customHeight="1" x14ac:dyDescent="0.2">
      <c r="A212" s="63"/>
      <c r="B212" s="64"/>
      <c r="C212" s="64"/>
      <c r="D212" s="65"/>
      <c r="E212" s="66"/>
      <c r="F212" s="59"/>
      <c r="G212" s="67"/>
      <c r="H212" s="61"/>
      <c r="I212" s="76"/>
      <c r="J212" s="61"/>
      <c r="K212" s="34"/>
      <c r="L212" s="34"/>
      <c r="M212" s="34"/>
      <c r="N212" s="53"/>
      <c r="O212" s="12">
        <f t="shared" si="244"/>
        <v>0</v>
      </c>
      <c r="P212" s="61"/>
      <c r="Q212" s="61"/>
      <c r="R212" s="61"/>
      <c r="S212" s="61"/>
      <c r="T212" s="61"/>
    </row>
    <row r="213" spans="1:20" ht="12.75" customHeight="1" x14ac:dyDescent="0.2">
      <c r="A213" s="63">
        <v>10</v>
      </c>
      <c r="B213" s="64" t="s">
        <v>243</v>
      </c>
      <c r="C213" s="75" t="s">
        <v>244</v>
      </c>
      <c r="D213" s="65" t="s">
        <v>39</v>
      </c>
      <c r="E213" s="66">
        <v>1.3</v>
      </c>
      <c r="F213" s="59">
        <f t="shared" si="238"/>
        <v>7.3504764719999987</v>
      </c>
      <c r="G213" s="70">
        <v>1.67</v>
      </c>
      <c r="H213" s="61">
        <f t="shared" si="239"/>
        <v>2.7534959999999997</v>
      </c>
      <c r="I213" s="76"/>
      <c r="J213" s="61">
        <f t="shared" si="240"/>
        <v>0</v>
      </c>
      <c r="K213" s="34" t="s">
        <v>50</v>
      </c>
      <c r="L213" s="34" t="s">
        <v>45</v>
      </c>
      <c r="M213" s="27">
        <v>1.0149999999999999</v>
      </c>
      <c r="N213" s="53">
        <v>4</v>
      </c>
      <c r="O213" s="12">
        <f t="shared" si="244"/>
        <v>4.0599999999999996</v>
      </c>
      <c r="P213" s="61">
        <f t="shared" ref="P213" si="266">E213*F213</f>
        <v>9.5556194135999988</v>
      </c>
      <c r="Q213" s="61">
        <f t="shared" ref="Q213" si="267">SUM(O213:O216)</f>
        <v>4.0599999999999996</v>
      </c>
      <c r="R213" s="61">
        <f t="shared" ref="R213" si="268">Q213*1.02*1.05*$R$14</f>
        <v>4.5969804719999994</v>
      </c>
      <c r="S213" s="61">
        <v>8.6154955544861362</v>
      </c>
      <c r="T213" s="61">
        <v>11.200144220831978</v>
      </c>
    </row>
    <row r="214" spans="1:20" ht="12.75" customHeight="1" x14ac:dyDescent="0.2">
      <c r="A214" s="63"/>
      <c r="B214" s="64"/>
      <c r="C214" s="75"/>
      <c r="D214" s="65"/>
      <c r="E214" s="66"/>
      <c r="F214" s="59"/>
      <c r="G214" s="70"/>
      <c r="H214" s="61"/>
      <c r="I214" s="76"/>
      <c r="J214" s="61"/>
      <c r="K214" s="27"/>
      <c r="L214" s="27"/>
      <c r="M214" s="27"/>
      <c r="N214" s="53"/>
      <c r="O214" s="12">
        <f t="shared" si="244"/>
        <v>0</v>
      </c>
      <c r="P214" s="61"/>
      <c r="Q214" s="61"/>
      <c r="R214" s="61"/>
      <c r="S214" s="61"/>
      <c r="T214" s="61"/>
    </row>
    <row r="215" spans="1:20" ht="12.75" customHeight="1" x14ac:dyDescent="0.2">
      <c r="A215" s="63"/>
      <c r="B215" s="64"/>
      <c r="C215" s="75"/>
      <c r="D215" s="65"/>
      <c r="E215" s="66"/>
      <c r="F215" s="59"/>
      <c r="G215" s="70"/>
      <c r="H215" s="61"/>
      <c r="I215" s="76"/>
      <c r="J215" s="61"/>
      <c r="K215" s="27"/>
      <c r="L215" s="27"/>
      <c r="M215" s="35"/>
      <c r="N215" s="53"/>
      <c r="O215" s="12">
        <f t="shared" si="244"/>
        <v>0</v>
      </c>
      <c r="P215" s="61"/>
      <c r="Q215" s="61"/>
      <c r="R215" s="61"/>
      <c r="S215" s="61"/>
      <c r="T215" s="61"/>
    </row>
    <row r="216" spans="1:20" ht="12.75" customHeight="1" x14ac:dyDescent="0.2">
      <c r="A216" s="63"/>
      <c r="B216" s="64"/>
      <c r="C216" s="75"/>
      <c r="D216" s="65"/>
      <c r="E216" s="66"/>
      <c r="F216" s="59"/>
      <c r="G216" s="70"/>
      <c r="H216" s="61"/>
      <c r="I216" s="76"/>
      <c r="J216" s="61"/>
      <c r="K216" s="34"/>
      <c r="L216" s="34"/>
      <c r="M216" s="34"/>
      <c r="N216" s="53"/>
      <c r="O216" s="12">
        <f t="shared" si="244"/>
        <v>0</v>
      </c>
      <c r="P216" s="61"/>
      <c r="Q216" s="61"/>
      <c r="R216" s="61"/>
      <c r="S216" s="61"/>
      <c r="T216" s="61"/>
    </row>
    <row r="217" spans="1:20" ht="12.75" customHeight="1" x14ac:dyDescent="0.2">
      <c r="A217" s="63">
        <v>11</v>
      </c>
      <c r="B217" s="75" t="s">
        <v>245</v>
      </c>
      <c r="C217" s="75" t="s">
        <v>246</v>
      </c>
      <c r="D217" s="77" t="s">
        <v>28</v>
      </c>
      <c r="E217" s="80">
        <v>1.4999999999999999E-2</v>
      </c>
      <c r="F217" s="59">
        <f t="shared" si="238"/>
        <v>515.57761794654402</v>
      </c>
      <c r="G217" s="67">
        <v>35.9</v>
      </c>
      <c r="H217" s="61">
        <f t="shared" si="239"/>
        <v>59.191919999999996</v>
      </c>
      <c r="I217" s="67">
        <v>0.2</v>
      </c>
      <c r="J217" s="61">
        <f t="shared" si="240"/>
        <v>0.54173199999999999</v>
      </c>
      <c r="K217" s="27" t="s">
        <v>247</v>
      </c>
      <c r="L217" s="27" t="s">
        <v>28</v>
      </c>
      <c r="M217" s="33">
        <v>1</v>
      </c>
      <c r="N217" s="53">
        <v>400</v>
      </c>
      <c r="O217" s="12">
        <f t="shared" si="244"/>
        <v>400</v>
      </c>
      <c r="P217" s="61">
        <f t="shared" ref="P217" si="269">E217*F217</f>
        <v>7.7336642691981599</v>
      </c>
      <c r="Q217" s="61">
        <f t="shared" ref="Q217" si="270">SUM(O217:O220)</f>
        <v>402.59611999999998</v>
      </c>
      <c r="R217" s="61">
        <f t="shared" ref="R217" si="271">Q217*1.02*1.05*$R$14</f>
        <v>455.84396594654402</v>
      </c>
      <c r="S217" s="61">
        <v>604.30867200672571</v>
      </c>
      <c r="T217" s="61">
        <v>9.0646300801008852</v>
      </c>
    </row>
    <row r="218" spans="1:20" ht="12.75" customHeight="1" x14ac:dyDescent="0.2">
      <c r="A218" s="63"/>
      <c r="B218" s="75"/>
      <c r="C218" s="75"/>
      <c r="D218" s="73"/>
      <c r="E218" s="80"/>
      <c r="F218" s="59"/>
      <c r="G218" s="67"/>
      <c r="H218" s="61"/>
      <c r="I218" s="67"/>
      <c r="J218" s="61"/>
      <c r="K218" s="27" t="s">
        <v>248</v>
      </c>
      <c r="L218" s="27" t="s">
        <v>31</v>
      </c>
      <c r="M218" s="27">
        <v>5</v>
      </c>
      <c r="N218" s="53">
        <v>0.5</v>
      </c>
      <c r="O218" s="12">
        <f t="shared" si="244"/>
        <v>2.5</v>
      </c>
      <c r="P218" s="61"/>
      <c r="Q218" s="61"/>
      <c r="R218" s="61"/>
      <c r="S218" s="61"/>
      <c r="T218" s="61"/>
    </row>
    <row r="219" spans="1:20" ht="12.75" customHeight="1" x14ac:dyDescent="0.2">
      <c r="A219" s="63"/>
      <c r="B219" s="75"/>
      <c r="C219" s="75"/>
      <c r="D219" s="73"/>
      <c r="E219" s="80"/>
      <c r="F219" s="59"/>
      <c r="G219" s="67"/>
      <c r="H219" s="61"/>
      <c r="I219" s="67"/>
      <c r="J219" s="61"/>
      <c r="K219" s="27" t="s">
        <v>78</v>
      </c>
      <c r="L219" s="27" t="s">
        <v>31</v>
      </c>
      <c r="M219" s="36">
        <v>0.12</v>
      </c>
      <c r="N219" s="53">
        <v>0.80100000000000005</v>
      </c>
      <c r="O219" s="12">
        <f t="shared" si="244"/>
        <v>9.6119999999999997E-2</v>
      </c>
      <c r="P219" s="61"/>
      <c r="Q219" s="61"/>
      <c r="R219" s="61"/>
      <c r="S219" s="61"/>
      <c r="T219" s="61"/>
    </row>
    <row r="220" spans="1:20" ht="12.75" customHeight="1" x14ac:dyDescent="0.2">
      <c r="A220" s="63"/>
      <c r="B220" s="75"/>
      <c r="C220" s="75"/>
      <c r="D220" s="73"/>
      <c r="E220" s="80"/>
      <c r="F220" s="59"/>
      <c r="G220" s="67"/>
      <c r="H220" s="61"/>
      <c r="I220" s="67"/>
      <c r="J220" s="61"/>
      <c r="K220" s="34"/>
      <c r="L220" s="34"/>
      <c r="M220" s="34"/>
      <c r="N220" s="53"/>
      <c r="O220" s="12">
        <f t="shared" si="244"/>
        <v>0</v>
      </c>
      <c r="P220" s="61"/>
      <c r="Q220" s="61"/>
      <c r="R220" s="61"/>
      <c r="S220" s="61"/>
      <c r="T220" s="61"/>
    </row>
    <row r="221" spans="1:20" ht="12.75" customHeight="1" x14ac:dyDescent="0.2">
      <c r="A221" s="63">
        <v>12</v>
      </c>
      <c r="B221" s="64" t="s">
        <v>30</v>
      </c>
      <c r="C221" s="64" t="s">
        <v>249</v>
      </c>
      <c r="D221" s="65" t="s">
        <v>40</v>
      </c>
      <c r="E221" s="79">
        <v>3</v>
      </c>
      <c r="F221" s="59">
        <f t="shared" si="238"/>
        <v>0.45290448000000005</v>
      </c>
      <c r="G221" s="67"/>
      <c r="H221" s="61">
        <f t="shared" si="239"/>
        <v>0</v>
      </c>
      <c r="I221" s="67"/>
      <c r="J221" s="61">
        <f t="shared" si="240"/>
        <v>0</v>
      </c>
      <c r="K221" s="34" t="s">
        <v>250</v>
      </c>
      <c r="L221" s="34" t="s">
        <v>40</v>
      </c>
      <c r="M221" s="34">
        <v>1</v>
      </c>
      <c r="N221" s="53">
        <v>0.4</v>
      </c>
      <c r="O221" s="12">
        <f t="shared" si="244"/>
        <v>0.4</v>
      </c>
      <c r="P221" s="61">
        <f t="shared" ref="P221" si="272">E221*F221</f>
        <v>1.3587134400000003</v>
      </c>
      <c r="Q221" s="61">
        <f t="shared" ref="Q221" si="273">SUM(O221:O224)</f>
        <v>0.4</v>
      </c>
      <c r="R221" s="61">
        <f t="shared" ref="R221" si="274">Q221*1.02*1.05*$R$14</f>
        <v>0.45290448000000005</v>
      </c>
      <c r="S221" s="61">
        <v>0.53084946927054877</v>
      </c>
      <c r="T221" s="61">
        <v>1.5925484078116463</v>
      </c>
    </row>
    <row r="222" spans="1:20" ht="12.75" customHeight="1" x14ac:dyDescent="0.2">
      <c r="A222" s="63"/>
      <c r="B222" s="64"/>
      <c r="C222" s="64"/>
      <c r="D222" s="65"/>
      <c r="E222" s="79"/>
      <c r="F222" s="59"/>
      <c r="G222" s="67"/>
      <c r="H222" s="61"/>
      <c r="I222" s="67"/>
      <c r="J222" s="61"/>
      <c r="K222" s="34"/>
      <c r="L222" s="34"/>
      <c r="M222" s="34"/>
      <c r="N222" s="53"/>
      <c r="O222" s="12">
        <f t="shared" si="244"/>
        <v>0</v>
      </c>
      <c r="P222" s="61"/>
      <c r="Q222" s="61"/>
      <c r="R222" s="61"/>
      <c r="S222" s="61"/>
      <c r="T222" s="61"/>
    </row>
    <row r="223" spans="1:20" ht="12.75" customHeight="1" x14ac:dyDescent="0.2">
      <c r="A223" s="63"/>
      <c r="B223" s="64"/>
      <c r="C223" s="64"/>
      <c r="D223" s="65"/>
      <c r="E223" s="79"/>
      <c r="F223" s="59"/>
      <c r="G223" s="67"/>
      <c r="H223" s="61"/>
      <c r="I223" s="67"/>
      <c r="J223" s="61"/>
      <c r="K223" s="34"/>
      <c r="L223" s="34"/>
      <c r="M223" s="34"/>
      <c r="N223" s="53"/>
      <c r="O223" s="12">
        <f t="shared" si="244"/>
        <v>0</v>
      </c>
      <c r="P223" s="61"/>
      <c r="Q223" s="61"/>
      <c r="R223" s="61"/>
      <c r="S223" s="61"/>
      <c r="T223" s="61"/>
    </row>
    <row r="224" spans="1:20" ht="12.75" customHeight="1" x14ac:dyDescent="0.2">
      <c r="A224" s="63"/>
      <c r="B224" s="64"/>
      <c r="C224" s="64"/>
      <c r="D224" s="65"/>
      <c r="E224" s="79"/>
      <c r="F224" s="59"/>
      <c r="G224" s="67"/>
      <c r="H224" s="61"/>
      <c r="I224" s="67"/>
      <c r="J224" s="61"/>
      <c r="K224" s="27"/>
      <c r="L224" s="27"/>
      <c r="M224" s="27"/>
      <c r="N224" s="53"/>
      <c r="O224" s="12">
        <f t="shared" si="244"/>
        <v>0</v>
      </c>
      <c r="P224" s="61"/>
      <c r="Q224" s="61"/>
      <c r="R224" s="61"/>
      <c r="S224" s="61"/>
      <c r="T224" s="61"/>
    </row>
    <row r="225" spans="1:20" ht="12.75" customHeight="1" x14ac:dyDescent="0.2">
      <c r="A225" s="63">
        <v>13</v>
      </c>
      <c r="B225" s="64" t="s">
        <v>30</v>
      </c>
      <c r="C225" s="64" t="s">
        <v>251</v>
      </c>
      <c r="D225" s="65" t="s">
        <v>27</v>
      </c>
      <c r="E225" s="69">
        <v>2</v>
      </c>
      <c r="F225" s="59">
        <f t="shared" si="238"/>
        <v>0.33967836000000001</v>
      </c>
      <c r="G225" s="67"/>
      <c r="H225" s="61">
        <f t="shared" si="239"/>
        <v>0</v>
      </c>
      <c r="I225" s="67"/>
      <c r="J225" s="61">
        <f t="shared" si="240"/>
        <v>0</v>
      </c>
      <c r="K225" s="27" t="s">
        <v>252</v>
      </c>
      <c r="L225" s="27" t="s">
        <v>27</v>
      </c>
      <c r="M225" s="34">
        <v>1</v>
      </c>
      <c r="N225" s="54">
        <v>0.3</v>
      </c>
      <c r="O225" s="12">
        <f t="shared" si="244"/>
        <v>0.3</v>
      </c>
      <c r="P225" s="61">
        <f t="shared" ref="P225" si="275">E225*F225</f>
        <v>0.67935672000000003</v>
      </c>
      <c r="Q225" s="61">
        <f t="shared" ref="Q225" si="276">SUM(O225:O228)</f>
        <v>0.3</v>
      </c>
      <c r="R225" s="61">
        <f t="shared" ref="R225" si="277">Q225*1.02*1.05*$R$14</f>
        <v>0.33967836000000001</v>
      </c>
      <c r="S225" s="61">
        <v>0.39813710195291158</v>
      </c>
      <c r="T225" s="61">
        <v>0.79627420390582315</v>
      </c>
    </row>
    <row r="226" spans="1:20" ht="12.75" customHeight="1" x14ac:dyDescent="0.2">
      <c r="A226" s="63"/>
      <c r="B226" s="64"/>
      <c r="C226" s="64"/>
      <c r="D226" s="65"/>
      <c r="E226" s="69"/>
      <c r="F226" s="59"/>
      <c r="G226" s="67"/>
      <c r="H226" s="61"/>
      <c r="I226" s="67"/>
      <c r="J226" s="61"/>
      <c r="K226" s="34"/>
      <c r="L226" s="34"/>
      <c r="M226" s="34"/>
      <c r="N226" s="53"/>
      <c r="O226" s="12">
        <f t="shared" si="244"/>
        <v>0</v>
      </c>
      <c r="P226" s="61"/>
      <c r="Q226" s="61"/>
      <c r="R226" s="61"/>
      <c r="S226" s="61"/>
      <c r="T226" s="61"/>
    </row>
    <row r="227" spans="1:20" ht="12.75" customHeight="1" x14ac:dyDescent="0.2">
      <c r="A227" s="63"/>
      <c r="B227" s="64"/>
      <c r="C227" s="64"/>
      <c r="D227" s="65"/>
      <c r="E227" s="69"/>
      <c r="F227" s="59"/>
      <c r="G227" s="67"/>
      <c r="H227" s="61"/>
      <c r="I227" s="67"/>
      <c r="J227" s="61"/>
      <c r="K227" s="34"/>
      <c r="L227" s="34"/>
      <c r="M227" s="34"/>
      <c r="N227" s="53"/>
      <c r="O227" s="12">
        <f t="shared" si="244"/>
        <v>0</v>
      </c>
      <c r="P227" s="61"/>
      <c r="Q227" s="61"/>
      <c r="R227" s="61"/>
      <c r="S227" s="61"/>
      <c r="T227" s="61"/>
    </row>
    <row r="228" spans="1:20" ht="12.75" customHeight="1" x14ac:dyDescent="0.2">
      <c r="A228" s="63"/>
      <c r="B228" s="64"/>
      <c r="C228" s="64"/>
      <c r="D228" s="65"/>
      <c r="E228" s="69"/>
      <c r="F228" s="59"/>
      <c r="G228" s="67"/>
      <c r="H228" s="61"/>
      <c r="I228" s="67"/>
      <c r="J228" s="61"/>
      <c r="K228" s="34"/>
      <c r="L228" s="34"/>
      <c r="M228" s="34"/>
      <c r="N228" s="53"/>
      <c r="O228" s="12">
        <f t="shared" si="244"/>
        <v>0</v>
      </c>
      <c r="P228" s="61"/>
      <c r="Q228" s="61"/>
      <c r="R228" s="61"/>
      <c r="S228" s="61"/>
      <c r="T228" s="61"/>
    </row>
    <row r="229" spans="1:20" ht="12.75" customHeight="1" x14ac:dyDescent="0.2">
      <c r="A229" s="63">
        <v>14</v>
      </c>
      <c r="B229" s="64" t="s">
        <v>30</v>
      </c>
      <c r="C229" s="75" t="s">
        <v>253</v>
      </c>
      <c r="D229" s="65" t="s">
        <v>27</v>
      </c>
      <c r="E229" s="69">
        <v>1</v>
      </c>
      <c r="F229" s="59">
        <f t="shared" si="238"/>
        <v>1.6983918</v>
      </c>
      <c r="G229" s="70"/>
      <c r="H229" s="61">
        <f t="shared" si="239"/>
        <v>0</v>
      </c>
      <c r="I229" s="76"/>
      <c r="J229" s="61">
        <f t="shared" si="240"/>
        <v>0</v>
      </c>
      <c r="K229" s="27" t="s">
        <v>254</v>
      </c>
      <c r="L229" s="27" t="s">
        <v>27</v>
      </c>
      <c r="M229" s="34">
        <v>1</v>
      </c>
      <c r="N229" s="53">
        <v>1.5</v>
      </c>
      <c r="O229" s="12">
        <f t="shared" si="244"/>
        <v>1.5</v>
      </c>
      <c r="P229" s="61">
        <f t="shared" ref="P229" si="278">E229*F229</f>
        <v>1.6983918</v>
      </c>
      <c r="Q229" s="61">
        <f t="shared" ref="Q229" si="279">SUM(O229:O232)</f>
        <v>1.5</v>
      </c>
      <c r="R229" s="61">
        <f t="shared" ref="R229" si="280">Q229*1.02*1.05*$R$14</f>
        <v>1.6983918</v>
      </c>
      <c r="S229" s="61">
        <v>1.9906855097645579</v>
      </c>
      <c r="T229" s="61">
        <v>1.9906855097645579</v>
      </c>
    </row>
    <row r="230" spans="1:20" ht="12.75" customHeight="1" x14ac:dyDescent="0.2">
      <c r="A230" s="63"/>
      <c r="B230" s="64"/>
      <c r="C230" s="75"/>
      <c r="D230" s="65"/>
      <c r="E230" s="69"/>
      <c r="F230" s="59"/>
      <c r="G230" s="70"/>
      <c r="H230" s="61"/>
      <c r="I230" s="76"/>
      <c r="J230" s="61"/>
      <c r="K230" s="27"/>
      <c r="L230" s="27"/>
      <c r="M230" s="27"/>
      <c r="N230" s="53"/>
      <c r="O230" s="12">
        <f t="shared" si="244"/>
        <v>0</v>
      </c>
      <c r="P230" s="61"/>
      <c r="Q230" s="61"/>
      <c r="R230" s="61"/>
      <c r="S230" s="61"/>
      <c r="T230" s="61"/>
    </row>
    <row r="231" spans="1:20" ht="12.75" customHeight="1" x14ac:dyDescent="0.2">
      <c r="A231" s="63"/>
      <c r="B231" s="64"/>
      <c r="C231" s="75"/>
      <c r="D231" s="65"/>
      <c r="E231" s="69"/>
      <c r="F231" s="59"/>
      <c r="G231" s="70"/>
      <c r="H231" s="61"/>
      <c r="I231" s="76"/>
      <c r="J231" s="61"/>
      <c r="K231" s="27"/>
      <c r="L231" s="27"/>
      <c r="M231" s="35"/>
      <c r="N231" s="53"/>
      <c r="O231" s="12">
        <f t="shared" si="244"/>
        <v>0</v>
      </c>
      <c r="P231" s="61"/>
      <c r="Q231" s="61"/>
      <c r="R231" s="61"/>
      <c r="S231" s="61"/>
      <c r="T231" s="61"/>
    </row>
    <row r="232" spans="1:20" ht="12.75" customHeight="1" x14ac:dyDescent="0.2">
      <c r="A232" s="63"/>
      <c r="B232" s="64"/>
      <c r="C232" s="75"/>
      <c r="D232" s="65"/>
      <c r="E232" s="69"/>
      <c r="F232" s="59"/>
      <c r="G232" s="70"/>
      <c r="H232" s="61"/>
      <c r="I232" s="76"/>
      <c r="J232" s="61"/>
      <c r="K232" s="34"/>
      <c r="L232" s="34"/>
      <c r="M232" s="34"/>
      <c r="N232" s="53"/>
      <c r="O232" s="12">
        <f t="shared" si="244"/>
        <v>0</v>
      </c>
      <c r="P232" s="61"/>
      <c r="Q232" s="61"/>
      <c r="R232" s="61"/>
      <c r="S232" s="61"/>
      <c r="T232" s="61"/>
    </row>
    <row r="233" spans="1:20" ht="12.75" customHeight="1" x14ac:dyDescent="0.2">
      <c r="A233" s="63">
        <v>15</v>
      </c>
      <c r="B233" s="75" t="s">
        <v>30</v>
      </c>
      <c r="C233" s="75" t="s">
        <v>255</v>
      </c>
      <c r="D233" s="77" t="s">
        <v>256</v>
      </c>
      <c r="E233" s="69">
        <v>1</v>
      </c>
      <c r="F233" s="59">
        <f t="shared" si="238"/>
        <v>18.116179200000001</v>
      </c>
      <c r="G233" s="67"/>
      <c r="H233" s="61">
        <f t="shared" si="239"/>
        <v>0</v>
      </c>
      <c r="I233" s="67"/>
      <c r="J233" s="61">
        <f t="shared" si="240"/>
        <v>0</v>
      </c>
      <c r="K233" s="27" t="s">
        <v>257</v>
      </c>
      <c r="L233" s="27"/>
      <c r="M233" s="36"/>
      <c r="N233" s="53"/>
      <c r="O233" s="12">
        <f t="shared" si="244"/>
        <v>0</v>
      </c>
      <c r="P233" s="61">
        <f t="shared" ref="P233" si="281">E233*F233</f>
        <v>18.116179200000001</v>
      </c>
      <c r="Q233" s="61">
        <f t="shared" ref="Q233" si="282">SUM(O233:O236)</f>
        <v>16</v>
      </c>
      <c r="R233" s="61">
        <f t="shared" ref="R233" si="283">Q233*1.02*1.05*$R$14</f>
        <v>18.116179200000001</v>
      </c>
      <c r="S233" s="61">
        <v>21.233978770821953</v>
      </c>
      <c r="T233" s="61">
        <v>21.233978770821953</v>
      </c>
    </row>
    <row r="234" spans="1:20" ht="12.75" customHeight="1" x14ac:dyDescent="0.2">
      <c r="A234" s="63"/>
      <c r="B234" s="75"/>
      <c r="C234" s="75"/>
      <c r="D234" s="73"/>
      <c r="E234" s="69"/>
      <c r="F234" s="59"/>
      <c r="G234" s="67"/>
      <c r="H234" s="61"/>
      <c r="I234" s="67"/>
      <c r="J234" s="61"/>
      <c r="K234" s="27" t="s">
        <v>258</v>
      </c>
      <c r="L234" s="27" t="s">
        <v>27</v>
      </c>
      <c r="M234" s="34">
        <v>1</v>
      </c>
      <c r="N234" s="53">
        <v>16</v>
      </c>
      <c r="O234" s="12">
        <f t="shared" si="244"/>
        <v>16</v>
      </c>
      <c r="P234" s="61"/>
      <c r="Q234" s="61"/>
      <c r="R234" s="61"/>
      <c r="S234" s="61"/>
      <c r="T234" s="61"/>
    </row>
    <row r="235" spans="1:20" ht="12.75" customHeight="1" x14ac:dyDescent="0.2">
      <c r="A235" s="63"/>
      <c r="B235" s="75"/>
      <c r="C235" s="75"/>
      <c r="D235" s="73"/>
      <c r="E235" s="69"/>
      <c r="F235" s="59"/>
      <c r="G235" s="67"/>
      <c r="H235" s="61"/>
      <c r="I235" s="67"/>
      <c r="J235" s="61"/>
      <c r="K235" s="27"/>
      <c r="L235" s="27"/>
      <c r="M235" s="36"/>
      <c r="N235" s="53"/>
      <c r="O235" s="12">
        <f t="shared" si="244"/>
        <v>0</v>
      </c>
      <c r="P235" s="61"/>
      <c r="Q235" s="61"/>
      <c r="R235" s="61"/>
      <c r="S235" s="61"/>
      <c r="T235" s="61"/>
    </row>
    <row r="236" spans="1:20" ht="12.75" customHeight="1" x14ac:dyDescent="0.2">
      <c r="A236" s="63"/>
      <c r="B236" s="75"/>
      <c r="C236" s="75"/>
      <c r="D236" s="73"/>
      <c r="E236" s="69"/>
      <c r="F236" s="59"/>
      <c r="G236" s="67"/>
      <c r="H236" s="61"/>
      <c r="I236" s="67"/>
      <c r="J236" s="61"/>
      <c r="K236" s="34"/>
      <c r="L236" s="34"/>
      <c r="M236" s="34"/>
      <c r="N236" s="53"/>
      <c r="O236" s="12">
        <f t="shared" si="244"/>
        <v>0</v>
      </c>
      <c r="P236" s="61"/>
      <c r="Q236" s="61"/>
      <c r="R236" s="61"/>
      <c r="S236" s="61"/>
      <c r="T236" s="61"/>
    </row>
    <row r="237" spans="1:20" ht="12.75" customHeight="1" x14ac:dyDescent="0.2">
      <c r="A237" s="63">
        <v>16</v>
      </c>
      <c r="B237" s="64" t="s">
        <v>211</v>
      </c>
      <c r="C237" s="64" t="s">
        <v>259</v>
      </c>
      <c r="D237" s="65" t="s">
        <v>40</v>
      </c>
      <c r="E237" s="79">
        <v>1.5</v>
      </c>
      <c r="F237" s="59">
        <f t="shared" si="238"/>
        <v>0.37227041415999995</v>
      </c>
      <c r="G237" s="67">
        <v>0.06</v>
      </c>
      <c r="H237" s="61">
        <f t="shared" si="239"/>
        <v>9.8928000000000002E-2</v>
      </c>
      <c r="I237" s="67">
        <v>0.05</v>
      </c>
      <c r="J237" s="61">
        <f t="shared" si="240"/>
        <v>0.135433</v>
      </c>
      <c r="K237" s="34" t="s">
        <v>257</v>
      </c>
      <c r="L237" s="34" t="s">
        <v>40</v>
      </c>
      <c r="M237" s="34">
        <v>1.0149999999999999</v>
      </c>
      <c r="N237" s="53">
        <v>0.12</v>
      </c>
      <c r="O237" s="12">
        <f t="shared" si="244"/>
        <v>0.12179999999999998</v>
      </c>
      <c r="P237" s="61">
        <f t="shared" ref="P237" si="284">E237*F237</f>
        <v>0.55840562123999993</v>
      </c>
      <c r="Q237" s="61">
        <f t="shared" ref="Q237" si="285">SUM(O237:O240)</f>
        <v>0.12179999999999998</v>
      </c>
      <c r="R237" s="61">
        <f t="shared" ref="R237" si="286">Q237*1.02*1.05*$R$14</f>
        <v>0.13790941415999999</v>
      </c>
      <c r="S237" s="61">
        <v>0.43633825786391722</v>
      </c>
      <c r="T237" s="61">
        <v>0.65450738679587583</v>
      </c>
    </row>
    <row r="238" spans="1:20" ht="12.75" customHeight="1" x14ac:dyDescent="0.2">
      <c r="A238" s="63"/>
      <c r="B238" s="64"/>
      <c r="C238" s="64"/>
      <c r="D238" s="65"/>
      <c r="E238" s="79"/>
      <c r="F238" s="59"/>
      <c r="G238" s="67"/>
      <c r="H238" s="61"/>
      <c r="I238" s="67"/>
      <c r="J238" s="61"/>
      <c r="K238" s="34"/>
      <c r="L238" s="34"/>
      <c r="M238" s="34"/>
      <c r="N238" s="53"/>
      <c r="O238" s="12">
        <f t="shared" si="244"/>
        <v>0</v>
      </c>
      <c r="P238" s="61"/>
      <c r="Q238" s="61"/>
      <c r="R238" s="61"/>
      <c r="S238" s="61"/>
      <c r="T238" s="61"/>
    </row>
    <row r="239" spans="1:20" ht="12.75" customHeight="1" x14ac:dyDescent="0.2">
      <c r="A239" s="63"/>
      <c r="B239" s="64"/>
      <c r="C239" s="64"/>
      <c r="D239" s="65"/>
      <c r="E239" s="79"/>
      <c r="F239" s="59"/>
      <c r="G239" s="67"/>
      <c r="H239" s="61"/>
      <c r="I239" s="67"/>
      <c r="J239" s="61"/>
      <c r="K239" s="34"/>
      <c r="L239" s="34"/>
      <c r="M239" s="34"/>
      <c r="N239" s="53"/>
      <c r="O239" s="12">
        <f t="shared" si="244"/>
        <v>0</v>
      </c>
      <c r="P239" s="61"/>
      <c r="Q239" s="61"/>
      <c r="R239" s="61"/>
      <c r="S239" s="61"/>
      <c r="T239" s="61"/>
    </row>
    <row r="240" spans="1:20" ht="12.75" customHeight="1" x14ac:dyDescent="0.2">
      <c r="A240" s="63"/>
      <c r="B240" s="64"/>
      <c r="C240" s="64"/>
      <c r="D240" s="65"/>
      <c r="E240" s="79"/>
      <c r="F240" s="59"/>
      <c r="G240" s="67"/>
      <c r="H240" s="61"/>
      <c r="I240" s="67"/>
      <c r="J240" s="61"/>
      <c r="K240" s="27"/>
      <c r="L240" s="27"/>
      <c r="M240" s="27"/>
      <c r="N240" s="53"/>
      <c r="O240" s="12">
        <f t="shared" si="244"/>
        <v>0</v>
      </c>
      <c r="P240" s="61"/>
      <c r="Q240" s="61"/>
      <c r="R240" s="61"/>
      <c r="S240" s="61"/>
      <c r="T240" s="61"/>
    </row>
    <row r="241" spans="1:20" ht="12.75" customHeight="1" x14ac:dyDescent="0.2">
      <c r="A241" s="63">
        <v>17</v>
      </c>
      <c r="B241" s="64" t="s">
        <v>30</v>
      </c>
      <c r="C241" s="64" t="s">
        <v>260</v>
      </c>
      <c r="D241" s="65" t="s">
        <v>27</v>
      </c>
      <c r="E241" s="69">
        <v>1</v>
      </c>
      <c r="F241" s="59">
        <f t="shared" si="238"/>
        <v>1.1096159760000002</v>
      </c>
      <c r="G241" s="67"/>
      <c r="H241" s="61">
        <f t="shared" si="239"/>
        <v>0</v>
      </c>
      <c r="I241" s="76"/>
      <c r="J241" s="61">
        <f t="shared" si="240"/>
        <v>0</v>
      </c>
      <c r="K241" s="27" t="s">
        <v>261</v>
      </c>
      <c r="L241" s="27" t="s">
        <v>27</v>
      </c>
      <c r="M241" s="27">
        <v>1</v>
      </c>
      <c r="N241" s="54">
        <v>0.98</v>
      </c>
      <c r="O241" s="12">
        <f t="shared" si="244"/>
        <v>0.98</v>
      </c>
      <c r="P241" s="61">
        <f t="shared" ref="P241" si="287">E241*F241</f>
        <v>1.1096159760000002</v>
      </c>
      <c r="Q241" s="61">
        <f t="shared" ref="Q241" si="288">SUM(O241:O244)</f>
        <v>0.98</v>
      </c>
      <c r="R241" s="61">
        <f t="shared" ref="R241" si="289">Q241*1.02*1.05*$R$14</f>
        <v>1.1096159760000002</v>
      </c>
      <c r="S241" s="61">
        <v>1.3005811997128447</v>
      </c>
      <c r="T241" s="61">
        <v>1.3005811997128447</v>
      </c>
    </row>
    <row r="242" spans="1:20" ht="12.75" customHeight="1" x14ac:dyDescent="0.2">
      <c r="A242" s="63"/>
      <c r="B242" s="64"/>
      <c r="C242" s="64"/>
      <c r="D242" s="65"/>
      <c r="E242" s="69"/>
      <c r="F242" s="59"/>
      <c r="G242" s="67"/>
      <c r="H242" s="61"/>
      <c r="I242" s="76"/>
      <c r="J242" s="61"/>
      <c r="K242" s="27"/>
      <c r="L242" s="27"/>
      <c r="M242" s="27"/>
      <c r="N242" s="53"/>
      <c r="O242" s="12">
        <f t="shared" si="244"/>
        <v>0</v>
      </c>
      <c r="P242" s="61"/>
      <c r="Q242" s="61"/>
      <c r="R242" s="61"/>
      <c r="S242" s="61"/>
      <c r="T242" s="61"/>
    </row>
    <row r="243" spans="1:20" ht="12.75" customHeight="1" x14ac:dyDescent="0.2">
      <c r="A243" s="63"/>
      <c r="B243" s="64"/>
      <c r="C243" s="64"/>
      <c r="D243" s="65"/>
      <c r="E243" s="69"/>
      <c r="F243" s="59"/>
      <c r="G243" s="67"/>
      <c r="H243" s="61"/>
      <c r="I243" s="76"/>
      <c r="J243" s="61"/>
      <c r="K243" s="27"/>
      <c r="L243" s="27"/>
      <c r="M243" s="35"/>
      <c r="N243" s="53"/>
      <c r="O243" s="12">
        <f t="shared" si="244"/>
        <v>0</v>
      </c>
      <c r="P243" s="61"/>
      <c r="Q243" s="61"/>
      <c r="R243" s="61"/>
      <c r="S243" s="61"/>
      <c r="T243" s="61"/>
    </row>
    <row r="244" spans="1:20" ht="12.75" customHeight="1" x14ac:dyDescent="0.2">
      <c r="A244" s="63"/>
      <c r="B244" s="64"/>
      <c r="C244" s="64"/>
      <c r="D244" s="65"/>
      <c r="E244" s="69"/>
      <c r="F244" s="59"/>
      <c r="G244" s="67"/>
      <c r="H244" s="61"/>
      <c r="I244" s="76"/>
      <c r="J244" s="61"/>
      <c r="K244" s="34"/>
      <c r="L244" s="34"/>
      <c r="M244" s="34"/>
      <c r="N244" s="53"/>
      <c r="O244" s="12">
        <f t="shared" si="244"/>
        <v>0</v>
      </c>
      <c r="P244" s="61"/>
      <c r="Q244" s="61"/>
      <c r="R244" s="61"/>
      <c r="S244" s="61"/>
      <c r="T244" s="61"/>
    </row>
    <row r="245" spans="1:20" ht="12.75" customHeight="1" x14ac:dyDescent="0.2">
      <c r="A245" s="63">
        <v>18</v>
      </c>
      <c r="B245" s="64" t="s">
        <v>262</v>
      </c>
      <c r="C245" s="75" t="s">
        <v>263</v>
      </c>
      <c r="D245" s="65" t="s">
        <v>23</v>
      </c>
      <c r="E245" s="66">
        <v>3</v>
      </c>
      <c r="F245" s="59">
        <f t="shared" ref="F245:F265" si="290">H245+J245+R245</f>
        <v>0.51010146026519987</v>
      </c>
      <c r="G245" s="70">
        <v>0.214</v>
      </c>
      <c r="H245" s="61">
        <f t="shared" ref="H245:H265" si="291">G245*$P$8/1000</f>
        <v>0.35284319999999997</v>
      </c>
      <c r="I245" s="76">
        <v>2.9999999999999997E-4</v>
      </c>
      <c r="J245" s="61">
        <f t="shared" ref="J245:J265" si="292">I245*$P$9/1000</f>
        <v>8.1259799999999988E-4</v>
      </c>
      <c r="K245" s="31" t="s">
        <v>32</v>
      </c>
      <c r="L245" s="31" t="s">
        <v>31</v>
      </c>
      <c r="M245" s="31">
        <v>2E-3</v>
      </c>
      <c r="N245" s="39">
        <v>1.1080000000000001</v>
      </c>
      <c r="O245" s="12">
        <f t="shared" si="244"/>
        <v>2.2160000000000001E-3</v>
      </c>
      <c r="P245" s="61">
        <f t="shared" ref="P245" si="293">E245*F245</f>
        <v>1.5303043807955996</v>
      </c>
      <c r="Q245" s="61">
        <f t="shared" ref="Q245" si="294">SUM(O245:O248)</f>
        <v>0.13817099999999999</v>
      </c>
      <c r="R245" s="61">
        <f t="shared" ref="R245" si="295">Q245*1.02*1.05*$R$14</f>
        <v>0.15644566226519996</v>
      </c>
      <c r="S245" s="61">
        <v>0.59789006603757433</v>
      </c>
      <c r="T245" s="61">
        <v>1.793670198112723</v>
      </c>
    </row>
    <row r="246" spans="1:20" ht="12.75" customHeight="1" x14ac:dyDescent="0.2">
      <c r="A246" s="63"/>
      <c r="B246" s="64"/>
      <c r="C246" s="75"/>
      <c r="D246" s="65"/>
      <c r="E246" s="66"/>
      <c r="F246" s="59"/>
      <c r="G246" s="70"/>
      <c r="H246" s="61"/>
      <c r="I246" s="76"/>
      <c r="J246" s="61"/>
      <c r="K246" s="31" t="s">
        <v>104</v>
      </c>
      <c r="L246" s="31" t="s">
        <v>31</v>
      </c>
      <c r="M246" s="31">
        <v>0.24399999999999999</v>
      </c>
      <c r="N246" s="39">
        <v>0.46899999999999997</v>
      </c>
      <c r="O246" s="12">
        <f t="shared" si="244"/>
        <v>0.114436</v>
      </c>
      <c r="P246" s="61"/>
      <c r="Q246" s="61"/>
      <c r="R246" s="61"/>
      <c r="S246" s="61"/>
      <c r="T246" s="61"/>
    </row>
    <row r="247" spans="1:20" ht="12.75" customHeight="1" x14ac:dyDescent="0.2">
      <c r="A247" s="63"/>
      <c r="B247" s="64"/>
      <c r="C247" s="75"/>
      <c r="D247" s="65"/>
      <c r="E247" s="66"/>
      <c r="F247" s="59"/>
      <c r="G247" s="70"/>
      <c r="H247" s="61"/>
      <c r="I247" s="76"/>
      <c r="J247" s="61"/>
      <c r="K247" s="31" t="s">
        <v>33</v>
      </c>
      <c r="L247" s="31" t="s">
        <v>31</v>
      </c>
      <c r="M247" s="31">
        <v>2.7E-2</v>
      </c>
      <c r="N247" s="39">
        <v>0.79700000000000004</v>
      </c>
      <c r="O247" s="12">
        <f t="shared" si="244"/>
        <v>2.1519E-2</v>
      </c>
      <c r="P247" s="61"/>
      <c r="Q247" s="61"/>
      <c r="R247" s="61"/>
      <c r="S247" s="61"/>
      <c r="T247" s="61"/>
    </row>
    <row r="248" spans="1:20" ht="12.75" customHeight="1" x14ac:dyDescent="0.2">
      <c r="A248" s="63"/>
      <c r="B248" s="64"/>
      <c r="C248" s="75"/>
      <c r="D248" s="65"/>
      <c r="E248" s="66"/>
      <c r="F248" s="59"/>
      <c r="G248" s="70"/>
      <c r="H248" s="61"/>
      <c r="I248" s="76"/>
      <c r="J248" s="61"/>
      <c r="K248" s="34"/>
      <c r="L248" s="34"/>
      <c r="M248" s="34"/>
      <c r="N248" s="53"/>
      <c r="O248" s="12">
        <f t="shared" si="244"/>
        <v>0</v>
      </c>
      <c r="P248" s="61"/>
      <c r="Q248" s="61"/>
      <c r="R248" s="61"/>
      <c r="S248" s="61"/>
      <c r="T248" s="61"/>
    </row>
    <row r="249" spans="1:20" ht="12.75" customHeight="1" x14ac:dyDescent="0.2">
      <c r="A249" s="63">
        <v>19</v>
      </c>
      <c r="B249" s="64" t="s">
        <v>211</v>
      </c>
      <c r="C249" s="75" t="s">
        <v>212</v>
      </c>
      <c r="D249" s="77" t="s">
        <v>40</v>
      </c>
      <c r="E249" s="66">
        <v>21</v>
      </c>
      <c r="F249" s="59">
        <f t="shared" si="290"/>
        <v>1.2635864308</v>
      </c>
      <c r="G249" s="67">
        <v>0.06</v>
      </c>
      <c r="H249" s="61">
        <f t="shared" si="291"/>
        <v>9.8928000000000002E-2</v>
      </c>
      <c r="I249" s="67">
        <v>0.05</v>
      </c>
      <c r="J249" s="61">
        <f t="shared" si="292"/>
        <v>0.135433</v>
      </c>
      <c r="K249" s="27" t="s">
        <v>213</v>
      </c>
      <c r="L249" s="27" t="s">
        <v>40</v>
      </c>
      <c r="M249" s="35">
        <v>1.01</v>
      </c>
      <c r="N249" s="53">
        <v>0.9</v>
      </c>
      <c r="O249" s="12">
        <f t="shared" ref="O249:O320" si="296">M249*N249</f>
        <v>0.90900000000000003</v>
      </c>
      <c r="P249" s="61">
        <f t="shared" ref="P249" si="297">E249*F249</f>
        <v>26.535315046800001</v>
      </c>
      <c r="Q249" s="61">
        <f t="shared" ref="Q249" si="298">SUM(O249:O252)</f>
        <v>0.90900000000000003</v>
      </c>
      <c r="R249" s="61">
        <f t="shared" ref="R249" si="299">Q249*1.02*1.05*$R$14</f>
        <v>1.0292254308</v>
      </c>
      <c r="S249" s="61">
        <v>1.4810500133883573</v>
      </c>
      <c r="T249" s="61">
        <v>31.102050281155503</v>
      </c>
    </row>
    <row r="250" spans="1:20" ht="12.75" customHeight="1" x14ac:dyDescent="0.2">
      <c r="A250" s="63"/>
      <c r="B250" s="64"/>
      <c r="C250" s="75"/>
      <c r="D250" s="73"/>
      <c r="E250" s="66"/>
      <c r="F250" s="59"/>
      <c r="G250" s="67"/>
      <c r="H250" s="61"/>
      <c r="I250" s="67"/>
      <c r="J250" s="61"/>
      <c r="K250" s="27"/>
      <c r="L250" s="27"/>
      <c r="M250" s="27"/>
      <c r="N250" s="53"/>
      <c r="O250" s="12">
        <f t="shared" si="296"/>
        <v>0</v>
      </c>
      <c r="P250" s="61"/>
      <c r="Q250" s="61"/>
      <c r="R250" s="61"/>
      <c r="S250" s="61"/>
      <c r="T250" s="61"/>
    </row>
    <row r="251" spans="1:20" ht="12.75" customHeight="1" x14ac:dyDescent="0.2">
      <c r="A251" s="63"/>
      <c r="B251" s="64"/>
      <c r="C251" s="75"/>
      <c r="D251" s="73"/>
      <c r="E251" s="66"/>
      <c r="F251" s="59"/>
      <c r="G251" s="67"/>
      <c r="H251" s="61"/>
      <c r="I251" s="67"/>
      <c r="J251" s="61"/>
      <c r="K251" s="27"/>
      <c r="L251" s="27"/>
      <c r="M251" s="36"/>
      <c r="N251" s="53"/>
      <c r="O251" s="12">
        <f t="shared" si="296"/>
        <v>0</v>
      </c>
      <c r="P251" s="61"/>
      <c r="Q251" s="61"/>
      <c r="R251" s="61"/>
      <c r="S251" s="61"/>
      <c r="T251" s="61"/>
    </row>
    <row r="252" spans="1:20" ht="12.75" customHeight="1" x14ac:dyDescent="0.2">
      <c r="A252" s="63"/>
      <c r="B252" s="64"/>
      <c r="C252" s="75"/>
      <c r="D252" s="73"/>
      <c r="E252" s="66"/>
      <c r="F252" s="59"/>
      <c r="G252" s="67"/>
      <c r="H252" s="61"/>
      <c r="I252" s="67"/>
      <c r="J252" s="61"/>
      <c r="K252" s="34"/>
      <c r="L252" s="34"/>
      <c r="M252" s="34"/>
      <c r="N252" s="53"/>
      <c r="O252" s="12">
        <f t="shared" si="296"/>
        <v>0</v>
      </c>
      <c r="P252" s="61"/>
      <c r="Q252" s="61"/>
      <c r="R252" s="61"/>
      <c r="S252" s="61"/>
      <c r="T252" s="61"/>
    </row>
    <row r="253" spans="1:20" ht="12.75" customHeight="1" x14ac:dyDescent="0.2">
      <c r="A253" s="63">
        <v>20</v>
      </c>
      <c r="B253" s="64" t="s">
        <v>211</v>
      </c>
      <c r="C253" s="64" t="s">
        <v>214</v>
      </c>
      <c r="D253" s="77" t="s">
        <v>40</v>
      </c>
      <c r="E253" s="79">
        <v>24.7</v>
      </c>
      <c r="F253" s="59">
        <f t="shared" si="290"/>
        <v>0.44363683759599998</v>
      </c>
      <c r="G253" s="67">
        <v>0.06</v>
      </c>
      <c r="H253" s="61">
        <f t="shared" si="291"/>
        <v>9.8928000000000002E-2</v>
      </c>
      <c r="I253" s="67">
        <v>0.05</v>
      </c>
      <c r="J253" s="61">
        <f t="shared" si="292"/>
        <v>0.135433</v>
      </c>
      <c r="K253" s="34" t="s">
        <v>215</v>
      </c>
      <c r="L253" s="27" t="s">
        <v>40</v>
      </c>
      <c r="M253" s="35">
        <v>1.01</v>
      </c>
      <c r="N253" s="53">
        <v>0.183</v>
      </c>
      <c r="O253" s="12">
        <f t="shared" si="296"/>
        <v>0.18482999999999999</v>
      </c>
      <c r="P253" s="61">
        <f t="shared" ref="P253" si="300">E253*F253</f>
        <v>10.9578298886212</v>
      </c>
      <c r="Q253" s="61">
        <f t="shared" ref="Q253" si="301">SUM(O253:O256)</f>
        <v>0.18482999999999999</v>
      </c>
      <c r="R253" s="61">
        <f t="shared" ref="R253" si="302">Q253*1.02*1.05*$R$14</f>
        <v>0.20927583759599999</v>
      </c>
      <c r="S253" s="61">
        <v>0.51998686298422403</v>
      </c>
      <c r="T253" s="61">
        <v>12.843675515710332</v>
      </c>
    </row>
    <row r="254" spans="1:20" ht="12.75" customHeight="1" x14ac:dyDescent="0.2">
      <c r="A254" s="63"/>
      <c r="B254" s="64"/>
      <c r="C254" s="64"/>
      <c r="D254" s="73"/>
      <c r="E254" s="79"/>
      <c r="F254" s="59"/>
      <c r="G254" s="67"/>
      <c r="H254" s="61"/>
      <c r="I254" s="67"/>
      <c r="J254" s="61"/>
      <c r="K254" s="34"/>
      <c r="L254" s="34"/>
      <c r="M254" s="34"/>
      <c r="N254" s="53"/>
      <c r="O254" s="12">
        <f t="shared" si="296"/>
        <v>0</v>
      </c>
      <c r="P254" s="61"/>
      <c r="Q254" s="61"/>
      <c r="R254" s="61"/>
      <c r="S254" s="61"/>
      <c r="T254" s="61"/>
    </row>
    <row r="255" spans="1:20" ht="12.75" customHeight="1" x14ac:dyDescent="0.2">
      <c r="A255" s="63"/>
      <c r="B255" s="64"/>
      <c r="C255" s="64"/>
      <c r="D255" s="73"/>
      <c r="E255" s="79"/>
      <c r="F255" s="59"/>
      <c r="G255" s="67"/>
      <c r="H255" s="61"/>
      <c r="I255" s="67"/>
      <c r="J255" s="61"/>
      <c r="K255" s="34"/>
      <c r="L255" s="34"/>
      <c r="M255" s="34"/>
      <c r="N255" s="53"/>
      <c r="O255" s="12">
        <f t="shared" si="296"/>
        <v>0</v>
      </c>
      <c r="P255" s="61"/>
      <c r="Q255" s="61"/>
      <c r="R255" s="61"/>
      <c r="S255" s="61"/>
      <c r="T255" s="61"/>
    </row>
    <row r="256" spans="1:20" ht="12.75" customHeight="1" x14ac:dyDescent="0.2">
      <c r="A256" s="63"/>
      <c r="B256" s="64"/>
      <c r="C256" s="64"/>
      <c r="D256" s="73"/>
      <c r="E256" s="79"/>
      <c r="F256" s="59"/>
      <c r="G256" s="67"/>
      <c r="H256" s="61"/>
      <c r="I256" s="67"/>
      <c r="J256" s="61"/>
      <c r="K256" s="27"/>
      <c r="L256" s="27"/>
      <c r="M256" s="27"/>
      <c r="N256" s="53"/>
      <c r="O256" s="12">
        <f t="shared" si="296"/>
        <v>0</v>
      </c>
      <c r="P256" s="61"/>
      <c r="Q256" s="61"/>
      <c r="R256" s="61"/>
      <c r="S256" s="61"/>
      <c r="T256" s="61"/>
    </row>
    <row r="257" spans="1:20" ht="12.75" customHeight="1" x14ac:dyDescent="0.2">
      <c r="A257" s="63">
        <v>21</v>
      </c>
      <c r="B257" s="64" t="s">
        <v>211</v>
      </c>
      <c r="C257" s="64" t="s">
        <v>264</v>
      </c>
      <c r="D257" s="77" t="s">
        <v>40</v>
      </c>
      <c r="E257" s="79">
        <v>8</v>
      </c>
      <c r="F257" s="59">
        <f t="shared" si="290"/>
        <v>0.48594943864000001</v>
      </c>
      <c r="G257" s="67">
        <v>0.06</v>
      </c>
      <c r="H257" s="61">
        <f t="shared" si="291"/>
        <v>9.8928000000000002E-2</v>
      </c>
      <c r="I257" s="67">
        <v>0.05</v>
      </c>
      <c r="J257" s="61">
        <f t="shared" si="292"/>
        <v>0.135433</v>
      </c>
      <c r="K257" s="34" t="s">
        <v>265</v>
      </c>
      <c r="L257" s="27" t="s">
        <v>40</v>
      </c>
      <c r="M257" s="35">
        <v>1.01</v>
      </c>
      <c r="N257" s="54">
        <v>0.22</v>
      </c>
      <c r="O257" s="12">
        <f t="shared" si="296"/>
        <v>0.22220000000000001</v>
      </c>
      <c r="P257" s="61">
        <f t="shared" ref="P257" si="303">E257*F257</f>
        <v>3.8875955091200001</v>
      </c>
      <c r="Q257" s="61">
        <f t="shared" ref="Q257" si="304">SUM(O257:O260)</f>
        <v>0.22220000000000001</v>
      </c>
      <c r="R257" s="61">
        <f t="shared" ref="R257" si="305">Q257*1.02*1.05*$R$14</f>
        <v>0.25158843864000002</v>
      </c>
      <c r="S257" s="61">
        <v>0.56958147465082509</v>
      </c>
      <c r="T257" s="61">
        <v>4.5566517972066007</v>
      </c>
    </row>
    <row r="258" spans="1:20" ht="12.75" customHeight="1" x14ac:dyDescent="0.2">
      <c r="A258" s="63"/>
      <c r="B258" s="64"/>
      <c r="C258" s="64"/>
      <c r="D258" s="73"/>
      <c r="E258" s="79"/>
      <c r="F258" s="59"/>
      <c r="G258" s="67"/>
      <c r="H258" s="61"/>
      <c r="I258" s="67"/>
      <c r="J258" s="61"/>
      <c r="K258" s="27"/>
      <c r="L258" s="27"/>
      <c r="M258" s="27"/>
      <c r="N258" s="53"/>
      <c r="O258" s="12">
        <f t="shared" si="296"/>
        <v>0</v>
      </c>
      <c r="P258" s="61"/>
      <c r="Q258" s="61"/>
      <c r="R258" s="61"/>
      <c r="S258" s="61"/>
      <c r="T258" s="61"/>
    </row>
    <row r="259" spans="1:20" ht="12.75" customHeight="1" x14ac:dyDescent="0.2">
      <c r="A259" s="63"/>
      <c r="B259" s="64"/>
      <c r="C259" s="64"/>
      <c r="D259" s="73"/>
      <c r="E259" s="79"/>
      <c r="F259" s="59"/>
      <c r="G259" s="67"/>
      <c r="H259" s="61"/>
      <c r="I259" s="67"/>
      <c r="J259" s="61"/>
      <c r="K259" s="27"/>
      <c r="L259" s="27"/>
      <c r="M259" s="35"/>
      <c r="N259" s="53"/>
      <c r="O259" s="12">
        <f t="shared" si="296"/>
        <v>0</v>
      </c>
      <c r="P259" s="61"/>
      <c r="Q259" s="61"/>
      <c r="R259" s="61"/>
      <c r="S259" s="61"/>
      <c r="T259" s="61"/>
    </row>
    <row r="260" spans="1:20" ht="12.75" customHeight="1" x14ac:dyDescent="0.2">
      <c r="A260" s="63"/>
      <c r="B260" s="64"/>
      <c r="C260" s="64"/>
      <c r="D260" s="73"/>
      <c r="E260" s="79"/>
      <c r="F260" s="59"/>
      <c r="G260" s="67"/>
      <c r="H260" s="61"/>
      <c r="I260" s="67"/>
      <c r="J260" s="61"/>
      <c r="K260" s="34"/>
      <c r="L260" s="34"/>
      <c r="M260" s="34"/>
      <c r="N260" s="53"/>
      <c r="O260" s="12">
        <f t="shared" si="296"/>
        <v>0</v>
      </c>
      <c r="P260" s="61"/>
      <c r="Q260" s="61"/>
      <c r="R260" s="61"/>
      <c r="S260" s="61"/>
      <c r="T260" s="61"/>
    </row>
    <row r="261" spans="1:20" ht="12.75" customHeight="1" x14ac:dyDescent="0.2">
      <c r="A261" s="63">
        <v>22</v>
      </c>
      <c r="B261" s="64" t="s">
        <v>266</v>
      </c>
      <c r="C261" s="75" t="s">
        <v>267</v>
      </c>
      <c r="D261" s="65" t="s">
        <v>27</v>
      </c>
      <c r="E261" s="69">
        <v>1</v>
      </c>
      <c r="F261" s="59">
        <f t="shared" si="290"/>
        <v>3.5479500919999998</v>
      </c>
      <c r="G261" s="70">
        <v>0.97</v>
      </c>
      <c r="H261" s="61">
        <f t="shared" si="291"/>
        <v>1.5993360000000001</v>
      </c>
      <c r="I261" s="76">
        <v>0.13</v>
      </c>
      <c r="J261" s="61">
        <f t="shared" si="292"/>
        <v>0.35212579999999999</v>
      </c>
      <c r="K261" s="27" t="s">
        <v>254</v>
      </c>
      <c r="L261" s="27" t="s">
        <v>27</v>
      </c>
      <c r="M261" s="34">
        <v>1</v>
      </c>
      <c r="N261" s="53">
        <v>1.41</v>
      </c>
      <c r="O261" s="12">
        <f t="shared" si="296"/>
        <v>1.41</v>
      </c>
      <c r="P261" s="61">
        <f t="shared" ref="P261" si="306">E261*F261</f>
        <v>3.5479500919999998</v>
      </c>
      <c r="Q261" s="61">
        <f t="shared" ref="Q261" si="307">SUM(O261:O264)</f>
        <v>1.41</v>
      </c>
      <c r="R261" s="61">
        <f t="shared" ref="R261" si="308">Q261*1.02*1.05*$R$14</f>
        <v>1.5964882919999999</v>
      </c>
      <c r="S261" s="61">
        <v>4.1585533076126655</v>
      </c>
      <c r="T261" s="61">
        <v>4.1585533076126655</v>
      </c>
    </row>
    <row r="262" spans="1:20" ht="12.75" customHeight="1" x14ac:dyDescent="0.2">
      <c r="A262" s="63"/>
      <c r="B262" s="64"/>
      <c r="C262" s="75"/>
      <c r="D262" s="65"/>
      <c r="E262" s="69"/>
      <c r="F262" s="59"/>
      <c r="G262" s="70"/>
      <c r="H262" s="61"/>
      <c r="I262" s="76"/>
      <c r="J262" s="61"/>
      <c r="K262" s="27"/>
      <c r="L262" s="27"/>
      <c r="M262" s="27"/>
      <c r="N262" s="53"/>
      <c r="O262" s="12">
        <f t="shared" si="296"/>
        <v>0</v>
      </c>
      <c r="P262" s="61"/>
      <c r="Q262" s="61"/>
      <c r="R262" s="61"/>
      <c r="S262" s="61"/>
      <c r="T262" s="61"/>
    </row>
    <row r="263" spans="1:20" ht="12.75" customHeight="1" x14ac:dyDescent="0.2">
      <c r="A263" s="63"/>
      <c r="B263" s="64"/>
      <c r="C263" s="75"/>
      <c r="D263" s="65"/>
      <c r="E263" s="69"/>
      <c r="F263" s="59"/>
      <c r="G263" s="70"/>
      <c r="H263" s="61"/>
      <c r="I263" s="76"/>
      <c r="J263" s="61"/>
      <c r="K263" s="27"/>
      <c r="L263" s="27"/>
      <c r="M263" s="35"/>
      <c r="N263" s="53"/>
      <c r="O263" s="12">
        <f t="shared" si="296"/>
        <v>0</v>
      </c>
      <c r="P263" s="61"/>
      <c r="Q263" s="61"/>
      <c r="R263" s="61"/>
      <c r="S263" s="61"/>
      <c r="T263" s="61"/>
    </row>
    <row r="264" spans="1:20" ht="12.75" customHeight="1" x14ac:dyDescent="0.2">
      <c r="A264" s="63"/>
      <c r="B264" s="64"/>
      <c r="C264" s="75"/>
      <c r="D264" s="65"/>
      <c r="E264" s="69"/>
      <c r="F264" s="59"/>
      <c r="G264" s="70"/>
      <c r="H264" s="61"/>
      <c r="I264" s="76"/>
      <c r="J264" s="61"/>
      <c r="K264" s="34"/>
      <c r="L264" s="34"/>
      <c r="M264" s="34"/>
      <c r="N264" s="53"/>
      <c r="O264" s="12">
        <f t="shared" si="296"/>
        <v>0</v>
      </c>
      <c r="P264" s="61"/>
      <c r="Q264" s="61"/>
      <c r="R264" s="61"/>
      <c r="S264" s="61"/>
      <c r="T264" s="61"/>
    </row>
    <row r="265" spans="1:20" ht="12.75" customHeight="1" x14ac:dyDescent="0.2">
      <c r="A265" s="63">
        <v>23</v>
      </c>
      <c r="B265" s="64" t="s">
        <v>216</v>
      </c>
      <c r="C265" s="75" t="s">
        <v>217</v>
      </c>
      <c r="D265" s="77" t="s">
        <v>218</v>
      </c>
      <c r="E265" s="78">
        <v>2.47E-2</v>
      </c>
      <c r="F265" s="59">
        <f t="shared" si="290"/>
        <v>54.416238497999998</v>
      </c>
      <c r="G265" s="67">
        <v>29.8</v>
      </c>
      <c r="H265" s="61">
        <f t="shared" si="291"/>
        <v>49.134239999999998</v>
      </c>
      <c r="I265" s="67"/>
      <c r="J265" s="61">
        <f t="shared" si="292"/>
        <v>0</v>
      </c>
      <c r="K265" s="27" t="s">
        <v>58</v>
      </c>
      <c r="L265" s="34" t="s">
        <v>45</v>
      </c>
      <c r="M265" s="33">
        <v>31.1</v>
      </c>
      <c r="N265" s="53">
        <v>0.15</v>
      </c>
      <c r="O265" s="12">
        <f t="shared" si="296"/>
        <v>4.665</v>
      </c>
      <c r="P265" s="61">
        <f t="shared" ref="P265" si="309">E265*F265</f>
        <v>1.3440810909006</v>
      </c>
      <c r="Q265" s="61">
        <f t="shared" ref="Q265" si="310">SUM(O265:O268)</f>
        <v>4.665</v>
      </c>
      <c r="R265" s="61">
        <f t="shared" ref="R265" si="311">Q265*1.02*1.05*$R$14</f>
        <v>5.2819984980000001</v>
      </c>
      <c r="S265" s="61">
        <v>63.781288554184542</v>
      </c>
      <c r="T265" s="61">
        <v>1.5753978272883582</v>
      </c>
    </row>
    <row r="266" spans="1:20" ht="12.75" customHeight="1" x14ac:dyDescent="0.2">
      <c r="A266" s="63"/>
      <c r="B266" s="64"/>
      <c r="C266" s="75"/>
      <c r="D266" s="73"/>
      <c r="E266" s="78"/>
      <c r="F266" s="59"/>
      <c r="G266" s="67"/>
      <c r="H266" s="61"/>
      <c r="I266" s="67"/>
      <c r="J266" s="61"/>
      <c r="K266" s="17"/>
      <c r="L266" s="17"/>
      <c r="M266" s="17"/>
      <c r="N266" s="46"/>
      <c r="O266" s="12">
        <f t="shared" si="296"/>
        <v>0</v>
      </c>
      <c r="P266" s="61"/>
      <c r="Q266" s="61"/>
      <c r="R266" s="61"/>
      <c r="S266" s="61"/>
      <c r="T266" s="61"/>
    </row>
    <row r="267" spans="1:20" ht="12.75" customHeight="1" x14ac:dyDescent="0.2">
      <c r="A267" s="63"/>
      <c r="B267" s="64"/>
      <c r="C267" s="75"/>
      <c r="D267" s="73"/>
      <c r="E267" s="78"/>
      <c r="F267" s="59"/>
      <c r="G267" s="67"/>
      <c r="H267" s="61"/>
      <c r="I267" s="67"/>
      <c r="J267" s="61"/>
      <c r="K267" s="17"/>
      <c r="L267" s="17"/>
      <c r="M267" s="18"/>
      <c r="N267" s="46"/>
      <c r="O267" s="12">
        <f t="shared" si="296"/>
        <v>0</v>
      </c>
      <c r="P267" s="61"/>
      <c r="Q267" s="61"/>
      <c r="R267" s="61"/>
      <c r="S267" s="61"/>
      <c r="T267" s="61"/>
    </row>
    <row r="268" spans="1:20" ht="12.75" customHeight="1" x14ac:dyDescent="0.2">
      <c r="A268" s="63"/>
      <c r="B268" s="64"/>
      <c r="C268" s="75"/>
      <c r="D268" s="73"/>
      <c r="E268" s="78"/>
      <c r="F268" s="59"/>
      <c r="G268" s="67"/>
      <c r="H268" s="61"/>
      <c r="I268" s="67"/>
      <c r="J268" s="61"/>
      <c r="K268" s="14"/>
      <c r="L268" s="14"/>
      <c r="M268" s="14"/>
      <c r="N268" s="46"/>
      <c r="O268" s="12">
        <f t="shared" si="296"/>
        <v>0</v>
      </c>
      <c r="P268" s="61"/>
      <c r="Q268" s="61"/>
      <c r="R268" s="61"/>
      <c r="S268" s="61"/>
      <c r="T268" s="61"/>
    </row>
    <row r="269" spans="1:20" ht="12.75" customHeight="1" x14ac:dyDescent="0.2">
      <c r="A269" s="167"/>
      <c r="B269" s="170"/>
      <c r="C269" s="173" t="s">
        <v>22</v>
      </c>
      <c r="D269" s="170"/>
      <c r="E269" s="176"/>
      <c r="F269" s="179">
        <f t="shared" ref="F269" si="312">H269+J269+R269</f>
        <v>3.0973139999999999</v>
      </c>
      <c r="G269" s="182">
        <v>0.4</v>
      </c>
      <c r="H269" s="185">
        <f t="shared" ref="H269" si="313">G269*$P$8/1000</f>
        <v>0.65952</v>
      </c>
      <c r="I269" s="188">
        <v>0.9</v>
      </c>
      <c r="J269" s="185">
        <f t="shared" ref="J269" si="314">I269*$P$9/1000</f>
        <v>2.4377939999999998</v>
      </c>
      <c r="K269" s="56"/>
      <c r="L269" s="56"/>
      <c r="M269" s="56"/>
      <c r="N269" s="57"/>
      <c r="O269" s="58">
        <f t="shared" si="296"/>
        <v>0</v>
      </c>
      <c r="P269" s="185">
        <f t="shared" ref="P269" si="315">E269*F269</f>
        <v>0</v>
      </c>
      <c r="Q269" s="185">
        <f t="shared" ref="Q269" si="316">SUM(O269:O272)</f>
        <v>0</v>
      </c>
      <c r="R269" s="185">
        <f t="shared" ref="R269" si="317">Q269*1.02*1.05*$R$14</f>
        <v>0</v>
      </c>
      <c r="S269" s="191"/>
      <c r="T269" s="193">
        <v>305.75131023958102</v>
      </c>
    </row>
    <row r="270" spans="1:20" ht="12.75" customHeight="1" x14ac:dyDescent="0.2">
      <c r="A270" s="168"/>
      <c r="B270" s="171"/>
      <c r="C270" s="174"/>
      <c r="D270" s="171"/>
      <c r="E270" s="177"/>
      <c r="F270" s="180"/>
      <c r="G270" s="183"/>
      <c r="H270" s="186"/>
      <c r="I270" s="189"/>
      <c r="J270" s="186"/>
      <c r="K270" s="56"/>
      <c r="L270" s="56"/>
      <c r="M270" s="56"/>
      <c r="N270" s="57"/>
      <c r="O270" s="58">
        <f t="shared" si="296"/>
        <v>0</v>
      </c>
      <c r="P270" s="186"/>
      <c r="Q270" s="186"/>
      <c r="R270" s="186"/>
      <c r="S270" s="191"/>
      <c r="T270" s="193"/>
    </row>
    <row r="271" spans="1:20" ht="12.75" customHeight="1" x14ac:dyDescent="0.2">
      <c r="A271" s="168"/>
      <c r="B271" s="171"/>
      <c r="C271" s="174"/>
      <c r="D271" s="171"/>
      <c r="E271" s="177"/>
      <c r="F271" s="180"/>
      <c r="G271" s="183"/>
      <c r="H271" s="186"/>
      <c r="I271" s="189"/>
      <c r="J271" s="186"/>
      <c r="K271" s="56"/>
      <c r="L271" s="56"/>
      <c r="M271" s="56"/>
      <c r="N271" s="57"/>
      <c r="O271" s="58">
        <f t="shared" si="296"/>
        <v>0</v>
      </c>
      <c r="P271" s="186"/>
      <c r="Q271" s="186"/>
      <c r="R271" s="186"/>
      <c r="S271" s="191"/>
      <c r="T271" s="193"/>
    </row>
    <row r="272" spans="1:20" ht="12.75" customHeight="1" x14ac:dyDescent="0.2">
      <c r="A272" s="169"/>
      <c r="B272" s="172"/>
      <c r="C272" s="175"/>
      <c r="D272" s="172"/>
      <c r="E272" s="178"/>
      <c r="F272" s="181"/>
      <c r="G272" s="184"/>
      <c r="H272" s="187"/>
      <c r="I272" s="190"/>
      <c r="J272" s="187"/>
      <c r="K272" s="56"/>
      <c r="L272" s="56"/>
      <c r="M272" s="56"/>
      <c r="N272" s="57"/>
      <c r="O272" s="58">
        <f t="shared" si="296"/>
        <v>0</v>
      </c>
      <c r="P272" s="187"/>
      <c r="Q272" s="187"/>
      <c r="R272" s="187"/>
      <c r="S272" s="191"/>
      <c r="T272" s="193"/>
    </row>
    <row r="273" spans="1:20" ht="12.75" customHeight="1" x14ac:dyDescent="0.2">
      <c r="A273" s="167"/>
      <c r="B273" s="170"/>
      <c r="C273" s="173" t="s">
        <v>294</v>
      </c>
      <c r="D273" s="170"/>
      <c r="E273" s="176"/>
      <c r="F273" s="179">
        <f t="shared" ref="F273" si="318">H273+J273+R273</f>
        <v>7.4547739999999987</v>
      </c>
      <c r="G273" s="182">
        <v>1.4</v>
      </c>
      <c r="H273" s="185">
        <f t="shared" ref="H273" si="319">G273*$P$8/1000</f>
        <v>2.3083199999999997</v>
      </c>
      <c r="I273" s="188">
        <v>1.9</v>
      </c>
      <c r="J273" s="185">
        <f t="shared" ref="J273" si="320">I273*$P$9/1000</f>
        <v>5.1464539999999994</v>
      </c>
      <c r="K273" s="56"/>
      <c r="L273" s="56"/>
      <c r="M273" s="56"/>
      <c r="N273" s="57"/>
      <c r="O273" s="58">
        <f t="shared" si="296"/>
        <v>0</v>
      </c>
      <c r="P273" s="185">
        <f t="shared" ref="P273" si="321">E273*F273</f>
        <v>0</v>
      </c>
      <c r="Q273" s="185">
        <f t="shared" ref="Q273" si="322">SUM(O273:O276)</f>
        <v>0</v>
      </c>
      <c r="R273" s="185">
        <f t="shared" ref="R273" si="323">Q273*1.02*1.05*$R$14</f>
        <v>0</v>
      </c>
      <c r="S273" s="191"/>
      <c r="T273" s="192">
        <v>3.5192847328645534E-2</v>
      </c>
    </row>
    <row r="274" spans="1:20" ht="12.75" customHeight="1" x14ac:dyDescent="0.2">
      <c r="A274" s="168"/>
      <c r="B274" s="171"/>
      <c r="C274" s="174"/>
      <c r="D274" s="171"/>
      <c r="E274" s="177"/>
      <c r="F274" s="180"/>
      <c r="G274" s="183"/>
      <c r="H274" s="186"/>
      <c r="I274" s="189"/>
      <c r="J274" s="186"/>
      <c r="K274" s="56"/>
      <c r="L274" s="56"/>
      <c r="M274" s="56"/>
      <c r="N274" s="57"/>
      <c r="O274" s="58">
        <f t="shared" si="296"/>
        <v>0</v>
      </c>
      <c r="P274" s="186"/>
      <c r="Q274" s="186"/>
      <c r="R274" s="186"/>
      <c r="S274" s="191"/>
      <c r="T274" s="192"/>
    </row>
    <row r="275" spans="1:20" ht="12.75" customHeight="1" x14ac:dyDescent="0.2">
      <c r="A275" s="168"/>
      <c r="B275" s="171"/>
      <c r="C275" s="174"/>
      <c r="D275" s="171"/>
      <c r="E275" s="177"/>
      <c r="F275" s="180"/>
      <c r="G275" s="183"/>
      <c r="H275" s="186"/>
      <c r="I275" s="189"/>
      <c r="J275" s="186"/>
      <c r="K275" s="56"/>
      <c r="L275" s="56"/>
      <c r="M275" s="56"/>
      <c r="N275" s="57"/>
      <c r="O275" s="58">
        <f t="shared" si="296"/>
        <v>0</v>
      </c>
      <c r="P275" s="186"/>
      <c r="Q275" s="186"/>
      <c r="R275" s="186"/>
      <c r="S275" s="191"/>
      <c r="T275" s="192"/>
    </row>
    <row r="276" spans="1:20" ht="12.75" customHeight="1" x14ac:dyDescent="0.2">
      <c r="A276" s="169"/>
      <c r="B276" s="172"/>
      <c r="C276" s="175"/>
      <c r="D276" s="172"/>
      <c r="E276" s="178"/>
      <c r="F276" s="181"/>
      <c r="G276" s="184"/>
      <c r="H276" s="187"/>
      <c r="I276" s="190"/>
      <c r="J276" s="187"/>
      <c r="K276" s="56"/>
      <c r="L276" s="56"/>
      <c r="M276" s="56"/>
      <c r="N276" s="57"/>
      <c r="O276" s="58">
        <f t="shared" si="296"/>
        <v>0</v>
      </c>
      <c r="P276" s="187"/>
      <c r="Q276" s="187"/>
      <c r="R276" s="187"/>
      <c r="S276" s="191"/>
      <c r="T276" s="192"/>
    </row>
    <row r="277" spans="1:20" ht="12.75" customHeight="1" x14ac:dyDescent="0.2">
      <c r="A277" s="86"/>
      <c r="B277" s="96"/>
      <c r="C277" s="105" t="s">
        <v>75</v>
      </c>
      <c r="D277" s="116"/>
      <c r="E277" s="111"/>
      <c r="F277" s="59">
        <f t="shared" ref="F277:F297" si="324">H277+J277+R277</f>
        <v>0</v>
      </c>
      <c r="G277" s="60"/>
      <c r="H277" s="61">
        <f t="shared" ref="H277:H297" si="325">G277*$P$8/1000</f>
        <v>0</v>
      </c>
      <c r="I277" s="60"/>
      <c r="J277" s="61">
        <f t="shared" ref="J277:J297" si="326">I277*$P$9/1000</f>
        <v>0</v>
      </c>
      <c r="K277" s="17"/>
      <c r="L277" s="17"/>
      <c r="M277" s="22"/>
      <c r="N277" s="45"/>
      <c r="O277" s="12">
        <f t="shared" si="296"/>
        <v>0</v>
      </c>
      <c r="P277" s="61">
        <f t="shared" ref="P277" si="327">E277*F277</f>
        <v>0</v>
      </c>
      <c r="Q277" s="61">
        <f t="shared" ref="Q277" si="328">SUM(O277:O280)</f>
        <v>0</v>
      </c>
      <c r="R277" s="61">
        <f t="shared" ref="R277" si="329">Q277*1.02*1.05*$R$14</f>
        <v>0</v>
      </c>
      <c r="S277" s="61">
        <v>0</v>
      </c>
      <c r="T277" s="61">
        <v>0</v>
      </c>
    </row>
    <row r="278" spans="1:20" ht="12.75" customHeight="1" x14ac:dyDescent="0.2">
      <c r="A278" s="86"/>
      <c r="B278" s="97"/>
      <c r="C278" s="106"/>
      <c r="D278" s="117"/>
      <c r="E278" s="111"/>
      <c r="F278" s="59"/>
      <c r="G278" s="60"/>
      <c r="H278" s="61"/>
      <c r="I278" s="60"/>
      <c r="J278" s="61"/>
      <c r="K278" s="14"/>
      <c r="L278" s="14"/>
      <c r="M278" s="14"/>
      <c r="N278" s="46"/>
      <c r="O278" s="12">
        <f t="shared" si="296"/>
        <v>0</v>
      </c>
      <c r="P278" s="61"/>
      <c r="Q278" s="61"/>
      <c r="R278" s="61"/>
      <c r="S278" s="61"/>
      <c r="T278" s="61"/>
    </row>
    <row r="279" spans="1:20" ht="12.75" customHeight="1" x14ac:dyDescent="0.2">
      <c r="A279" s="86"/>
      <c r="B279" s="97"/>
      <c r="C279" s="106"/>
      <c r="D279" s="117"/>
      <c r="E279" s="111"/>
      <c r="F279" s="59"/>
      <c r="G279" s="60"/>
      <c r="H279" s="61"/>
      <c r="I279" s="60"/>
      <c r="J279" s="61"/>
      <c r="K279" s="14"/>
      <c r="L279" s="14"/>
      <c r="M279" s="14"/>
      <c r="N279" s="46"/>
      <c r="O279" s="12">
        <f t="shared" si="296"/>
        <v>0</v>
      </c>
      <c r="P279" s="61"/>
      <c r="Q279" s="61"/>
      <c r="R279" s="61"/>
      <c r="S279" s="61"/>
      <c r="T279" s="61"/>
    </row>
    <row r="280" spans="1:20" ht="12.75" customHeight="1" x14ac:dyDescent="0.2">
      <c r="A280" s="86"/>
      <c r="B280" s="98"/>
      <c r="C280" s="107"/>
      <c r="D280" s="118"/>
      <c r="E280" s="111"/>
      <c r="F280" s="59"/>
      <c r="G280" s="60"/>
      <c r="H280" s="61"/>
      <c r="I280" s="60"/>
      <c r="J280" s="61"/>
      <c r="K280" s="14"/>
      <c r="L280" s="14"/>
      <c r="M280" s="14"/>
      <c r="N280" s="46"/>
      <c r="O280" s="12">
        <f t="shared" si="296"/>
        <v>0</v>
      </c>
      <c r="P280" s="61"/>
      <c r="Q280" s="61"/>
      <c r="R280" s="61"/>
      <c r="S280" s="61"/>
      <c r="T280" s="61"/>
    </row>
    <row r="281" spans="1:20" ht="12.75" customHeight="1" x14ac:dyDescent="0.2">
      <c r="A281" s="63">
        <v>1</v>
      </c>
      <c r="B281" s="85" t="s">
        <v>175</v>
      </c>
      <c r="C281" s="71" t="s">
        <v>219</v>
      </c>
      <c r="D281" s="77" t="s">
        <v>23</v>
      </c>
      <c r="E281" s="111">
        <v>0.8</v>
      </c>
      <c r="F281" s="59">
        <f t="shared" si="324"/>
        <v>14.547749825804001</v>
      </c>
      <c r="G281" s="119">
        <v>3.37</v>
      </c>
      <c r="H281" s="61">
        <f t="shared" si="325"/>
        <v>5.5564559999999998</v>
      </c>
      <c r="I281" s="119">
        <v>3.4000000000000002E-2</v>
      </c>
      <c r="J281" s="61">
        <f t="shared" si="326"/>
        <v>9.209444E-2</v>
      </c>
      <c r="K281" s="31" t="s">
        <v>172</v>
      </c>
      <c r="L281" s="31" t="s">
        <v>23</v>
      </c>
      <c r="M281" s="31">
        <v>1.01</v>
      </c>
      <c r="N281" s="53">
        <v>7.2670000000000003</v>
      </c>
      <c r="O281" s="12">
        <f t="shared" si="296"/>
        <v>7.3396700000000008</v>
      </c>
      <c r="P281" s="61">
        <f t="shared" ref="P281" si="330">E281*F281</f>
        <v>11.638199860643201</v>
      </c>
      <c r="Q281" s="61">
        <f t="shared" ref="Q281" si="331">SUM(O281:O284)</f>
        <v>7.8596700000000013</v>
      </c>
      <c r="R281" s="61">
        <f t="shared" ref="R281" si="332">Q281*1.02*1.05*$R$14</f>
        <v>8.8991993858040015</v>
      </c>
      <c r="S281" s="61">
        <v>17.05142169074762</v>
      </c>
      <c r="T281" s="61">
        <v>13.641137352598097</v>
      </c>
    </row>
    <row r="282" spans="1:20" ht="12.75" customHeight="1" x14ac:dyDescent="0.2">
      <c r="A282" s="63"/>
      <c r="B282" s="85"/>
      <c r="C282" s="71"/>
      <c r="D282" s="73"/>
      <c r="E282" s="111"/>
      <c r="F282" s="59"/>
      <c r="G282" s="119"/>
      <c r="H282" s="61"/>
      <c r="I282" s="119"/>
      <c r="J282" s="61"/>
      <c r="K282" s="31"/>
      <c r="L282" s="31"/>
      <c r="M282" s="31"/>
      <c r="N282" s="53"/>
      <c r="O282" s="12">
        <f t="shared" si="296"/>
        <v>0</v>
      </c>
      <c r="P282" s="61"/>
      <c r="Q282" s="61"/>
      <c r="R282" s="61"/>
      <c r="S282" s="61"/>
      <c r="T282" s="61"/>
    </row>
    <row r="283" spans="1:20" ht="12.75" customHeight="1" x14ac:dyDescent="0.2">
      <c r="A283" s="63"/>
      <c r="B283" s="85"/>
      <c r="C283" s="71"/>
      <c r="D283" s="73"/>
      <c r="E283" s="111"/>
      <c r="F283" s="59"/>
      <c r="G283" s="119"/>
      <c r="H283" s="61"/>
      <c r="I283" s="119"/>
      <c r="J283" s="61"/>
      <c r="K283" s="31" t="s">
        <v>46</v>
      </c>
      <c r="L283" s="31" t="s">
        <v>39</v>
      </c>
      <c r="M283" s="32">
        <v>0.02</v>
      </c>
      <c r="N283" s="37">
        <v>26</v>
      </c>
      <c r="O283" s="12">
        <f t="shared" si="296"/>
        <v>0.52</v>
      </c>
      <c r="P283" s="61"/>
      <c r="Q283" s="61"/>
      <c r="R283" s="61"/>
      <c r="S283" s="61"/>
      <c r="T283" s="61"/>
    </row>
    <row r="284" spans="1:20" ht="12.75" customHeight="1" x14ac:dyDescent="0.2">
      <c r="A284" s="63"/>
      <c r="B284" s="85"/>
      <c r="C284" s="71"/>
      <c r="D284" s="73"/>
      <c r="E284" s="111"/>
      <c r="F284" s="59"/>
      <c r="G284" s="119"/>
      <c r="H284" s="61"/>
      <c r="I284" s="119"/>
      <c r="J284" s="61"/>
      <c r="K284" s="14"/>
      <c r="L284" s="14"/>
      <c r="M284" s="14"/>
      <c r="N284" s="46"/>
      <c r="O284" s="12">
        <f t="shared" si="296"/>
        <v>0</v>
      </c>
      <c r="P284" s="61"/>
      <c r="Q284" s="61"/>
      <c r="R284" s="61"/>
      <c r="S284" s="61"/>
      <c r="T284" s="61"/>
    </row>
    <row r="285" spans="1:20" ht="12.75" customHeight="1" x14ac:dyDescent="0.2">
      <c r="A285" s="63">
        <v>2</v>
      </c>
      <c r="B285" s="71" t="s">
        <v>77</v>
      </c>
      <c r="C285" s="92" t="s">
        <v>105</v>
      </c>
      <c r="D285" s="113" t="s">
        <v>40</v>
      </c>
      <c r="E285" s="111">
        <v>94.5</v>
      </c>
      <c r="F285" s="59">
        <f t="shared" si="324"/>
        <v>8.3316291159999984</v>
      </c>
      <c r="G285" s="81">
        <v>0.7</v>
      </c>
      <c r="H285" s="61">
        <f t="shared" si="325"/>
        <v>1.1541599999999999</v>
      </c>
      <c r="I285" s="60">
        <v>0.38</v>
      </c>
      <c r="J285" s="61">
        <f t="shared" si="326"/>
        <v>1.0292908000000001</v>
      </c>
      <c r="K285" s="14" t="s">
        <v>55</v>
      </c>
      <c r="L285" s="14" t="s">
        <v>40</v>
      </c>
      <c r="M285" s="14">
        <v>1</v>
      </c>
      <c r="N285" s="46">
        <v>5.43</v>
      </c>
      <c r="O285" s="12">
        <f t="shared" si="296"/>
        <v>5.43</v>
      </c>
      <c r="P285" s="61">
        <f t="shared" ref="P285" si="333">E285*F285</f>
        <v>787.33895146199984</v>
      </c>
      <c r="Q285" s="61">
        <f t="shared" ref="Q285" si="334">SUM(O285:O288)</f>
        <v>5.43</v>
      </c>
      <c r="R285" s="61">
        <f t="shared" ref="R285" si="335">Q285*1.02*1.05*$R$14</f>
        <v>6.1481783159999992</v>
      </c>
      <c r="S285" s="61">
        <v>9.7655048463809635</v>
      </c>
      <c r="T285" s="61">
        <v>922.84020798300105</v>
      </c>
    </row>
    <row r="286" spans="1:20" ht="12.75" customHeight="1" x14ac:dyDescent="0.2">
      <c r="A286" s="63"/>
      <c r="B286" s="71"/>
      <c r="C286" s="93"/>
      <c r="D286" s="114"/>
      <c r="E286" s="111"/>
      <c r="F286" s="59"/>
      <c r="G286" s="82"/>
      <c r="H286" s="61"/>
      <c r="I286" s="60"/>
      <c r="J286" s="61"/>
      <c r="K286" s="17"/>
      <c r="L286" s="17"/>
      <c r="M286" s="17"/>
      <c r="N286" s="46"/>
      <c r="O286" s="12">
        <f t="shared" si="296"/>
        <v>0</v>
      </c>
      <c r="P286" s="61"/>
      <c r="Q286" s="61"/>
      <c r="R286" s="61"/>
      <c r="S286" s="61"/>
      <c r="T286" s="61"/>
    </row>
    <row r="287" spans="1:20" ht="12.75" customHeight="1" x14ac:dyDescent="0.2">
      <c r="A287" s="63"/>
      <c r="B287" s="71"/>
      <c r="C287" s="93"/>
      <c r="D287" s="114"/>
      <c r="E287" s="111"/>
      <c r="F287" s="59"/>
      <c r="G287" s="82"/>
      <c r="H287" s="61"/>
      <c r="I287" s="60"/>
      <c r="J287" s="61"/>
      <c r="K287" s="17"/>
      <c r="L287" s="17"/>
      <c r="M287" s="18"/>
      <c r="N287" s="46"/>
      <c r="O287" s="12">
        <f t="shared" si="296"/>
        <v>0</v>
      </c>
      <c r="P287" s="61"/>
      <c r="Q287" s="61"/>
      <c r="R287" s="61"/>
      <c r="S287" s="61"/>
      <c r="T287" s="61"/>
    </row>
    <row r="288" spans="1:20" ht="12.75" customHeight="1" x14ac:dyDescent="0.2">
      <c r="A288" s="63"/>
      <c r="B288" s="71"/>
      <c r="C288" s="94"/>
      <c r="D288" s="115"/>
      <c r="E288" s="111"/>
      <c r="F288" s="59"/>
      <c r="G288" s="83"/>
      <c r="H288" s="61"/>
      <c r="I288" s="60"/>
      <c r="J288" s="61"/>
      <c r="K288" s="14"/>
      <c r="L288" s="14"/>
      <c r="M288" s="14"/>
      <c r="N288" s="46"/>
      <c r="O288" s="12">
        <f t="shared" si="296"/>
        <v>0</v>
      </c>
      <c r="P288" s="61"/>
      <c r="Q288" s="61"/>
      <c r="R288" s="61"/>
      <c r="S288" s="61"/>
      <c r="T288" s="61"/>
    </row>
    <row r="289" spans="1:20" ht="12.75" customHeight="1" x14ac:dyDescent="0.2">
      <c r="A289" s="63">
        <v>3</v>
      </c>
      <c r="B289" s="71" t="s">
        <v>106</v>
      </c>
      <c r="C289" s="71" t="s">
        <v>107</v>
      </c>
      <c r="D289" s="73" t="s">
        <v>27</v>
      </c>
      <c r="E289" s="74">
        <v>5</v>
      </c>
      <c r="F289" s="59">
        <f t="shared" si="324"/>
        <v>10.891531852</v>
      </c>
      <c r="G289" s="60">
        <v>1.08</v>
      </c>
      <c r="H289" s="61">
        <f t="shared" si="325"/>
        <v>1.7807040000000003</v>
      </c>
      <c r="I289" s="60">
        <v>0.28699999999999998</v>
      </c>
      <c r="J289" s="61">
        <f t="shared" si="326"/>
        <v>0.77738541999999999</v>
      </c>
      <c r="K289" s="14" t="s">
        <v>55</v>
      </c>
      <c r="L289" s="14" t="s">
        <v>27</v>
      </c>
      <c r="M289" s="14">
        <v>1</v>
      </c>
      <c r="N289" s="46">
        <v>7.36</v>
      </c>
      <c r="O289" s="12">
        <f t="shared" si="296"/>
        <v>7.36</v>
      </c>
      <c r="P289" s="61">
        <f t="shared" ref="P289" si="336">E289*F289</f>
        <v>54.45765926</v>
      </c>
      <c r="Q289" s="61">
        <f t="shared" ref="Q289" si="337">SUM(O289:O292)</f>
        <v>7.36</v>
      </c>
      <c r="R289" s="61">
        <f t="shared" ref="R289" si="338">Q289*1.02*1.05*$R$14</f>
        <v>8.333442432</v>
      </c>
      <c r="S289" s="61">
        <v>12.765967568211021</v>
      </c>
      <c r="T289" s="61">
        <v>63.829837841055109</v>
      </c>
    </row>
    <row r="290" spans="1:20" ht="12.75" customHeight="1" x14ac:dyDescent="0.2">
      <c r="A290" s="63"/>
      <c r="B290" s="71"/>
      <c r="C290" s="71"/>
      <c r="D290" s="73"/>
      <c r="E290" s="74"/>
      <c r="F290" s="59"/>
      <c r="G290" s="60"/>
      <c r="H290" s="61"/>
      <c r="I290" s="60"/>
      <c r="J290" s="61"/>
      <c r="K290" s="17"/>
      <c r="L290" s="17"/>
      <c r="M290" s="17"/>
      <c r="N290" s="46"/>
      <c r="O290" s="12">
        <f t="shared" si="296"/>
        <v>0</v>
      </c>
      <c r="P290" s="61"/>
      <c r="Q290" s="61"/>
      <c r="R290" s="61"/>
      <c r="S290" s="61"/>
      <c r="T290" s="61"/>
    </row>
    <row r="291" spans="1:20" ht="12.75" customHeight="1" x14ac:dyDescent="0.2">
      <c r="A291" s="63"/>
      <c r="B291" s="71"/>
      <c r="C291" s="71"/>
      <c r="D291" s="73"/>
      <c r="E291" s="74"/>
      <c r="F291" s="59"/>
      <c r="G291" s="60"/>
      <c r="H291" s="61"/>
      <c r="I291" s="60"/>
      <c r="J291" s="61"/>
      <c r="K291" s="17"/>
      <c r="L291" s="17"/>
      <c r="M291" s="18"/>
      <c r="N291" s="46"/>
      <c r="O291" s="12">
        <f t="shared" si="296"/>
        <v>0</v>
      </c>
      <c r="P291" s="61"/>
      <c r="Q291" s="61"/>
      <c r="R291" s="61"/>
      <c r="S291" s="61"/>
      <c r="T291" s="61"/>
    </row>
    <row r="292" spans="1:20" ht="12.75" customHeight="1" x14ac:dyDescent="0.2">
      <c r="A292" s="63"/>
      <c r="B292" s="71"/>
      <c r="C292" s="71"/>
      <c r="D292" s="73"/>
      <c r="E292" s="74"/>
      <c r="F292" s="59"/>
      <c r="G292" s="60"/>
      <c r="H292" s="61"/>
      <c r="I292" s="60"/>
      <c r="J292" s="61"/>
      <c r="K292" s="14"/>
      <c r="L292" s="14"/>
      <c r="M292" s="14"/>
      <c r="N292" s="46"/>
      <c r="O292" s="12">
        <f t="shared" si="296"/>
        <v>0</v>
      </c>
      <c r="P292" s="61"/>
      <c r="Q292" s="61"/>
      <c r="R292" s="61"/>
      <c r="S292" s="61"/>
      <c r="T292" s="61"/>
    </row>
    <row r="293" spans="1:20" ht="12.75" customHeight="1" x14ac:dyDescent="0.2">
      <c r="A293" s="63">
        <v>4</v>
      </c>
      <c r="B293" s="71" t="s">
        <v>76</v>
      </c>
      <c r="C293" s="72" t="s">
        <v>108</v>
      </c>
      <c r="D293" s="73" t="s">
        <v>27</v>
      </c>
      <c r="E293" s="74">
        <v>4</v>
      </c>
      <c r="F293" s="59">
        <f t="shared" si="324"/>
        <v>37.228767812000001</v>
      </c>
      <c r="G293" s="60">
        <v>2</v>
      </c>
      <c r="H293" s="61">
        <f t="shared" si="325"/>
        <v>3.2976000000000001</v>
      </c>
      <c r="I293" s="60">
        <v>0.46300000000000002</v>
      </c>
      <c r="J293" s="61">
        <f t="shared" si="326"/>
        <v>1.2541095799999999</v>
      </c>
      <c r="K293" s="14" t="s">
        <v>55</v>
      </c>
      <c r="L293" s="14" t="s">
        <v>27</v>
      </c>
      <c r="M293" s="14">
        <v>1</v>
      </c>
      <c r="N293" s="46">
        <v>28.86</v>
      </c>
      <c r="O293" s="12">
        <f t="shared" si="296"/>
        <v>28.86</v>
      </c>
      <c r="P293" s="61">
        <f t="shared" ref="P293" si="339">E293*F293</f>
        <v>148.915071248</v>
      </c>
      <c r="Q293" s="61">
        <f t="shared" ref="Q293" si="340">SUM(O293:O296)</f>
        <v>28.86</v>
      </c>
      <c r="R293" s="61">
        <f t="shared" ref="R293" si="341">Q293*1.02*1.05*$R$14</f>
        <v>32.677058232</v>
      </c>
      <c r="S293" s="61">
        <v>43.635849295632248</v>
      </c>
      <c r="T293" s="61">
        <v>174.54339718252899</v>
      </c>
    </row>
    <row r="294" spans="1:20" ht="12.75" customHeight="1" x14ac:dyDescent="0.2">
      <c r="A294" s="63"/>
      <c r="B294" s="71"/>
      <c r="C294" s="72"/>
      <c r="D294" s="73"/>
      <c r="E294" s="74"/>
      <c r="F294" s="59"/>
      <c r="G294" s="60"/>
      <c r="H294" s="61"/>
      <c r="I294" s="60"/>
      <c r="J294" s="61"/>
      <c r="K294" s="14"/>
      <c r="L294" s="14"/>
      <c r="M294" s="14"/>
      <c r="N294" s="46"/>
      <c r="O294" s="12">
        <f t="shared" si="296"/>
        <v>0</v>
      </c>
      <c r="P294" s="61"/>
      <c r="Q294" s="61"/>
      <c r="R294" s="61"/>
      <c r="S294" s="61"/>
      <c r="T294" s="61"/>
    </row>
    <row r="295" spans="1:20" ht="12.75" customHeight="1" x14ac:dyDescent="0.2">
      <c r="A295" s="63"/>
      <c r="B295" s="71"/>
      <c r="C295" s="72"/>
      <c r="D295" s="73"/>
      <c r="E295" s="74"/>
      <c r="F295" s="59"/>
      <c r="G295" s="60"/>
      <c r="H295" s="61"/>
      <c r="I295" s="60"/>
      <c r="J295" s="61"/>
      <c r="K295" s="14"/>
      <c r="L295" s="14"/>
      <c r="M295" s="14"/>
      <c r="N295" s="46"/>
      <c r="O295" s="12">
        <f t="shared" si="296"/>
        <v>0</v>
      </c>
      <c r="P295" s="61"/>
      <c r="Q295" s="61"/>
      <c r="R295" s="61"/>
      <c r="S295" s="61"/>
      <c r="T295" s="61"/>
    </row>
    <row r="296" spans="1:20" ht="12.75" customHeight="1" x14ac:dyDescent="0.2">
      <c r="A296" s="63"/>
      <c r="B296" s="71"/>
      <c r="C296" s="72"/>
      <c r="D296" s="73"/>
      <c r="E296" s="74"/>
      <c r="F296" s="59"/>
      <c r="G296" s="60"/>
      <c r="H296" s="61"/>
      <c r="I296" s="60"/>
      <c r="J296" s="61"/>
      <c r="K296" s="14"/>
      <c r="L296" s="14"/>
      <c r="M296" s="14"/>
      <c r="N296" s="46"/>
      <c r="O296" s="12">
        <f t="shared" si="296"/>
        <v>0</v>
      </c>
      <c r="P296" s="61"/>
      <c r="Q296" s="61"/>
      <c r="R296" s="61"/>
      <c r="S296" s="61"/>
      <c r="T296" s="61"/>
    </row>
    <row r="297" spans="1:20" ht="12.75" customHeight="1" x14ac:dyDescent="0.2">
      <c r="A297" s="63">
        <v>5</v>
      </c>
      <c r="B297" s="71" t="s">
        <v>48</v>
      </c>
      <c r="C297" s="72" t="s">
        <v>56</v>
      </c>
      <c r="D297" s="73" t="s">
        <v>39</v>
      </c>
      <c r="E297" s="95">
        <v>2.58</v>
      </c>
      <c r="F297" s="59">
        <f t="shared" si="324"/>
        <v>2.5524655800000002</v>
      </c>
      <c r="G297" s="60">
        <v>7.0000000000000007E-2</v>
      </c>
      <c r="H297" s="61">
        <f t="shared" si="325"/>
        <v>0.115416</v>
      </c>
      <c r="I297" s="60">
        <v>0.21</v>
      </c>
      <c r="J297" s="61">
        <f t="shared" si="326"/>
        <v>0.56881859999999995</v>
      </c>
      <c r="K297" s="17" t="s">
        <v>57</v>
      </c>
      <c r="L297" s="17" t="s">
        <v>45</v>
      </c>
      <c r="M297" s="17">
        <v>1.1000000000000001</v>
      </c>
      <c r="N297" s="46">
        <v>1.5</v>
      </c>
      <c r="O297" s="12">
        <f t="shared" si="296"/>
        <v>1.6500000000000001</v>
      </c>
      <c r="P297" s="61">
        <f t="shared" ref="P297" si="342">E297*F297</f>
        <v>6.5853611964000009</v>
      </c>
      <c r="Q297" s="61">
        <f t="shared" ref="Q297" si="343">SUM(O297:O300)</f>
        <v>1.6500000000000001</v>
      </c>
      <c r="R297" s="61">
        <f t="shared" ref="R297" si="344">Q297*1.02*1.05*$R$14</f>
        <v>1.8682309800000003</v>
      </c>
      <c r="S297" s="61">
        <v>2.9917456291762528</v>
      </c>
      <c r="T297" s="61">
        <v>7.7187037232747322</v>
      </c>
    </row>
    <row r="298" spans="1:20" ht="12.75" customHeight="1" x14ac:dyDescent="0.2">
      <c r="A298" s="63"/>
      <c r="B298" s="71"/>
      <c r="C298" s="72"/>
      <c r="D298" s="73"/>
      <c r="E298" s="95"/>
      <c r="F298" s="59"/>
      <c r="G298" s="60"/>
      <c r="H298" s="61"/>
      <c r="I298" s="60"/>
      <c r="J298" s="61"/>
      <c r="K298" s="17"/>
      <c r="L298" s="17"/>
      <c r="M298" s="17"/>
      <c r="N298" s="46"/>
      <c r="O298" s="12">
        <f t="shared" si="296"/>
        <v>0</v>
      </c>
      <c r="P298" s="61"/>
      <c r="Q298" s="61"/>
      <c r="R298" s="61"/>
      <c r="S298" s="61"/>
      <c r="T298" s="61"/>
    </row>
    <row r="299" spans="1:20" ht="12.75" customHeight="1" x14ac:dyDescent="0.2">
      <c r="A299" s="63"/>
      <c r="B299" s="71"/>
      <c r="C299" s="72"/>
      <c r="D299" s="73"/>
      <c r="E299" s="95"/>
      <c r="F299" s="59"/>
      <c r="G299" s="60"/>
      <c r="H299" s="61"/>
      <c r="I299" s="60"/>
      <c r="J299" s="61"/>
      <c r="K299" s="14"/>
      <c r="L299" s="14"/>
      <c r="M299" s="14"/>
      <c r="N299" s="46"/>
      <c r="O299" s="12">
        <f t="shared" si="296"/>
        <v>0</v>
      </c>
      <c r="P299" s="61"/>
      <c r="Q299" s="61"/>
      <c r="R299" s="61"/>
      <c r="S299" s="61"/>
      <c r="T299" s="61"/>
    </row>
    <row r="300" spans="1:20" ht="12.75" customHeight="1" x14ac:dyDescent="0.2">
      <c r="A300" s="63"/>
      <c r="B300" s="71"/>
      <c r="C300" s="72"/>
      <c r="D300" s="73"/>
      <c r="E300" s="95"/>
      <c r="F300" s="59"/>
      <c r="G300" s="60"/>
      <c r="H300" s="61"/>
      <c r="I300" s="60"/>
      <c r="J300" s="61"/>
      <c r="K300" s="14"/>
      <c r="L300" s="14"/>
      <c r="M300" s="14"/>
      <c r="N300" s="46"/>
      <c r="O300" s="12">
        <f t="shared" si="296"/>
        <v>0</v>
      </c>
      <c r="P300" s="61"/>
      <c r="Q300" s="61"/>
      <c r="R300" s="61"/>
      <c r="S300" s="61"/>
      <c r="T300" s="61"/>
    </row>
    <row r="301" spans="1:20" ht="12.75" customHeight="1" x14ac:dyDescent="0.2">
      <c r="A301" s="63">
        <v>6</v>
      </c>
      <c r="B301" s="71" t="s">
        <v>109</v>
      </c>
      <c r="C301" s="71" t="s">
        <v>110</v>
      </c>
      <c r="D301" s="71" t="s">
        <v>27</v>
      </c>
      <c r="E301" s="74">
        <v>1</v>
      </c>
      <c r="F301" s="59">
        <f t="shared" ref="F301:F337" si="345">H301+J301+R301</f>
        <v>225.70199257600001</v>
      </c>
      <c r="G301" s="60">
        <v>12.38</v>
      </c>
      <c r="H301" s="61">
        <f t="shared" ref="H301:H337" si="346">G301*$P$8/1000</f>
        <v>20.412144000000001</v>
      </c>
      <c r="I301" s="60">
        <v>5.99</v>
      </c>
      <c r="J301" s="61">
        <f t="shared" ref="J301:J337" si="347">I301*$P$9/1000</f>
        <v>16.2248734</v>
      </c>
      <c r="K301" s="14" t="s">
        <v>55</v>
      </c>
      <c r="L301" s="14" t="s">
        <v>27</v>
      </c>
      <c r="M301" s="14">
        <v>1</v>
      </c>
      <c r="N301" s="46">
        <v>166.98</v>
      </c>
      <c r="O301" s="12">
        <f t="shared" si="296"/>
        <v>166.98</v>
      </c>
      <c r="P301" s="61">
        <f t="shared" ref="P301" si="348">E301*F301</f>
        <v>225.70199257600001</v>
      </c>
      <c r="Q301" s="61">
        <f t="shared" ref="Q301" si="349">SUM(O301:O304)</f>
        <v>166.98</v>
      </c>
      <c r="R301" s="61">
        <f t="shared" ref="R301" si="350">Q301*1.02*1.05*$R$14</f>
        <v>189.06497517599999</v>
      </c>
      <c r="S301" s="61">
        <v>264.54536941713394</v>
      </c>
      <c r="T301" s="61">
        <v>264.54536941713394</v>
      </c>
    </row>
    <row r="302" spans="1:20" ht="12.75" customHeight="1" x14ac:dyDescent="0.2">
      <c r="A302" s="63"/>
      <c r="B302" s="71"/>
      <c r="C302" s="71"/>
      <c r="D302" s="88"/>
      <c r="E302" s="74"/>
      <c r="F302" s="59"/>
      <c r="G302" s="60"/>
      <c r="H302" s="61"/>
      <c r="I302" s="60"/>
      <c r="J302" s="61"/>
      <c r="K302" s="17"/>
      <c r="L302" s="17"/>
      <c r="M302" s="17"/>
      <c r="N302" s="45"/>
      <c r="O302" s="12">
        <f t="shared" si="296"/>
        <v>0</v>
      </c>
      <c r="P302" s="61"/>
      <c r="Q302" s="61"/>
      <c r="R302" s="61"/>
      <c r="S302" s="61"/>
      <c r="T302" s="61"/>
    </row>
    <row r="303" spans="1:20" ht="12.75" customHeight="1" x14ac:dyDescent="0.2">
      <c r="A303" s="63"/>
      <c r="B303" s="71"/>
      <c r="C303" s="71"/>
      <c r="D303" s="88"/>
      <c r="E303" s="74"/>
      <c r="F303" s="59"/>
      <c r="G303" s="60"/>
      <c r="H303" s="61"/>
      <c r="I303" s="60"/>
      <c r="J303" s="61"/>
      <c r="K303" s="17"/>
      <c r="L303" s="17"/>
      <c r="M303" s="17"/>
      <c r="N303" s="45"/>
      <c r="O303" s="12">
        <f t="shared" si="296"/>
        <v>0</v>
      </c>
      <c r="P303" s="61"/>
      <c r="Q303" s="61"/>
      <c r="R303" s="61"/>
      <c r="S303" s="61"/>
      <c r="T303" s="61"/>
    </row>
    <row r="304" spans="1:20" ht="12.75" customHeight="1" x14ac:dyDescent="0.2">
      <c r="A304" s="63"/>
      <c r="B304" s="71"/>
      <c r="C304" s="71"/>
      <c r="D304" s="88"/>
      <c r="E304" s="74"/>
      <c r="F304" s="59"/>
      <c r="G304" s="60"/>
      <c r="H304" s="61"/>
      <c r="I304" s="60"/>
      <c r="J304" s="61"/>
      <c r="K304" s="17"/>
      <c r="L304" s="17"/>
      <c r="M304" s="17"/>
      <c r="N304" s="46"/>
      <c r="O304" s="12">
        <f t="shared" si="296"/>
        <v>0</v>
      </c>
      <c r="P304" s="61"/>
      <c r="Q304" s="61"/>
      <c r="R304" s="61"/>
      <c r="S304" s="61"/>
      <c r="T304" s="61"/>
    </row>
    <row r="305" spans="1:20" ht="12.75" customHeight="1" x14ac:dyDescent="0.2">
      <c r="A305" s="63">
        <v>7</v>
      </c>
      <c r="B305" s="96" t="s">
        <v>269</v>
      </c>
      <c r="C305" s="96" t="s">
        <v>268</v>
      </c>
      <c r="D305" s="96" t="s">
        <v>27</v>
      </c>
      <c r="E305" s="74">
        <v>1</v>
      </c>
      <c r="F305" s="59">
        <f t="shared" ref="F305" si="351">H305+J305+R305</f>
        <v>99.216005972000005</v>
      </c>
      <c r="G305" s="60">
        <v>5.38</v>
      </c>
      <c r="H305" s="61">
        <f t="shared" ref="H305" si="352">G305*$P$8/1000</f>
        <v>8.8705440000000007</v>
      </c>
      <c r="I305" s="60">
        <v>2.6259999999999999</v>
      </c>
      <c r="J305" s="61">
        <f t="shared" ref="J305" si="353">I305*$P$9/1000</f>
        <v>7.1129411599999992</v>
      </c>
      <c r="K305" s="14" t="s">
        <v>55</v>
      </c>
      <c r="L305" s="14" t="s">
        <v>27</v>
      </c>
      <c r="M305" s="14">
        <v>1</v>
      </c>
      <c r="N305" s="46">
        <v>73.510000000000005</v>
      </c>
      <c r="O305" s="12">
        <f t="shared" si="296"/>
        <v>73.510000000000005</v>
      </c>
      <c r="P305" s="61">
        <f t="shared" ref="P305" si="354">E305*F305</f>
        <v>99.216005972000005</v>
      </c>
      <c r="Q305" s="61">
        <f t="shared" ref="Q305" si="355">SUM(O305:O308)</f>
        <v>73.510000000000005</v>
      </c>
      <c r="R305" s="61">
        <f t="shared" ref="R305" si="356">Q305*1.02*1.05*$R$14</f>
        <v>83.232520812000004</v>
      </c>
      <c r="S305" s="61">
        <v>116.2911086977541</v>
      </c>
      <c r="T305" s="61">
        <v>116.2911086977541</v>
      </c>
    </row>
    <row r="306" spans="1:20" ht="12.75" customHeight="1" x14ac:dyDescent="0.2">
      <c r="A306" s="63"/>
      <c r="B306" s="97"/>
      <c r="C306" s="97"/>
      <c r="D306" s="97"/>
      <c r="E306" s="74"/>
      <c r="F306" s="59"/>
      <c r="G306" s="60"/>
      <c r="H306" s="61"/>
      <c r="I306" s="60"/>
      <c r="J306" s="61"/>
      <c r="K306" s="14"/>
      <c r="L306" s="14"/>
      <c r="M306" s="14"/>
      <c r="N306" s="46"/>
      <c r="O306" s="12">
        <f t="shared" si="296"/>
        <v>0</v>
      </c>
      <c r="P306" s="61"/>
      <c r="Q306" s="61"/>
      <c r="R306" s="61"/>
      <c r="S306" s="61"/>
      <c r="T306" s="61"/>
    </row>
    <row r="307" spans="1:20" ht="12.75" customHeight="1" x14ac:dyDescent="0.2">
      <c r="A307" s="63"/>
      <c r="B307" s="97"/>
      <c r="C307" s="97"/>
      <c r="D307" s="97"/>
      <c r="E307" s="74"/>
      <c r="F307" s="59"/>
      <c r="G307" s="60"/>
      <c r="H307" s="61"/>
      <c r="I307" s="60"/>
      <c r="J307" s="61"/>
      <c r="K307" s="14"/>
      <c r="L307" s="14"/>
      <c r="M307" s="14"/>
      <c r="N307" s="46"/>
      <c r="O307" s="12">
        <f t="shared" si="296"/>
        <v>0</v>
      </c>
      <c r="P307" s="61"/>
      <c r="Q307" s="61"/>
      <c r="R307" s="61"/>
      <c r="S307" s="61"/>
      <c r="T307" s="61"/>
    </row>
    <row r="308" spans="1:20" ht="12.75" customHeight="1" x14ac:dyDescent="0.2">
      <c r="A308" s="63"/>
      <c r="B308" s="98"/>
      <c r="C308" s="98"/>
      <c r="D308" s="98"/>
      <c r="E308" s="74"/>
      <c r="F308" s="59"/>
      <c r="G308" s="60"/>
      <c r="H308" s="61"/>
      <c r="I308" s="60"/>
      <c r="J308" s="61"/>
      <c r="K308" s="14"/>
      <c r="L308" s="14"/>
      <c r="M308" s="14"/>
      <c r="N308" s="46"/>
      <c r="O308" s="12">
        <f t="shared" si="296"/>
        <v>0</v>
      </c>
      <c r="P308" s="61"/>
      <c r="Q308" s="61"/>
      <c r="R308" s="61"/>
      <c r="S308" s="61"/>
      <c r="T308" s="61"/>
    </row>
    <row r="309" spans="1:20" ht="12.75" customHeight="1" x14ac:dyDescent="0.2">
      <c r="A309" s="63">
        <v>8</v>
      </c>
      <c r="B309" s="96" t="s">
        <v>205</v>
      </c>
      <c r="C309" s="96" t="s">
        <v>293</v>
      </c>
      <c r="D309" s="96" t="s">
        <v>27</v>
      </c>
      <c r="E309" s="74">
        <v>1</v>
      </c>
      <c r="F309" s="59">
        <f t="shared" si="345"/>
        <v>474.78958326399999</v>
      </c>
      <c r="G309" s="60">
        <v>26.67</v>
      </c>
      <c r="H309" s="61">
        <f t="shared" si="346"/>
        <v>43.973495999999997</v>
      </c>
      <c r="I309" s="91">
        <v>13.510999999999999</v>
      </c>
      <c r="J309" s="61">
        <f t="shared" si="347"/>
        <v>36.596705259999993</v>
      </c>
      <c r="K309" s="14" t="s">
        <v>55</v>
      </c>
      <c r="L309" s="14" t="s">
        <v>27</v>
      </c>
      <c r="M309" s="14">
        <v>1</v>
      </c>
      <c r="N309" s="46">
        <v>348.17</v>
      </c>
      <c r="O309" s="12">
        <f t="shared" si="296"/>
        <v>348.17</v>
      </c>
      <c r="P309" s="61">
        <f t="shared" ref="P309" si="357">E309*F309</f>
        <v>474.78958326399999</v>
      </c>
      <c r="Q309" s="61">
        <f t="shared" ref="Q309" si="358">SUM(O309:O312)</f>
        <v>348.17</v>
      </c>
      <c r="R309" s="61">
        <f t="shared" ref="R309" si="359">Q309*1.02*1.05*$R$14</f>
        <v>394.21938200400001</v>
      </c>
      <c r="S309" s="61">
        <v>556.50100500414442</v>
      </c>
      <c r="T309" s="61">
        <v>556.50100500414442</v>
      </c>
    </row>
    <row r="310" spans="1:20" ht="12.75" customHeight="1" x14ac:dyDescent="0.2">
      <c r="A310" s="63"/>
      <c r="B310" s="97"/>
      <c r="C310" s="97"/>
      <c r="D310" s="97"/>
      <c r="E310" s="74"/>
      <c r="F310" s="59"/>
      <c r="G310" s="60"/>
      <c r="H310" s="61"/>
      <c r="I310" s="91"/>
      <c r="J310" s="61"/>
      <c r="K310" s="14"/>
      <c r="L310" s="14"/>
      <c r="M310" s="14"/>
      <c r="N310" s="46"/>
      <c r="O310" s="12">
        <f t="shared" si="296"/>
        <v>0</v>
      </c>
      <c r="P310" s="61"/>
      <c r="Q310" s="61"/>
      <c r="R310" s="61"/>
      <c r="S310" s="61"/>
      <c r="T310" s="61"/>
    </row>
    <row r="311" spans="1:20" ht="12.75" customHeight="1" x14ac:dyDescent="0.2">
      <c r="A311" s="63"/>
      <c r="B311" s="97"/>
      <c r="C311" s="97"/>
      <c r="D311" s="97"/>
      <c r="E311" s="74"/>
      <c r="F311" s="59"/>
      <c r="G311" s="60"/>
      <c r="H311" s="61"/>
      <c r="I311" s="91"/>
      <c r="J311" s="61"/>
      <c r="K311" s="14"/>
      <c r="L311" s="14"/>
      <c r="M311" s="14"/>
      <c r="N311" s="46"/>
      <c r="O311" s="12">
        <f t="shared" si="296"/>
        <v>0</v>
      </c>
      <c r="P311" s="61"/>
      <c r="Q311" s="61"/>
      <c r="R311" s="61"/>
      <c r="S311" s="61"/>
      <c r="T311" s="61"/>
    </row>
    <row r="312" spans="1:20" ht="12.75" customHeight="1" x14ac:dyDescent="0.2">
      <c r="A312" s="63"/>
      <c r="B312" s="98"/>
      <c r="C312" s="98"/>
      <c r="D312" s="98"/>
      <c r="E312" s="74"/>
      <c r="F312" s="59"/>
      <c r="G312" s="60"/>
      <c r="H312" s="61"/>
      <c r="I312" s="91"/>
      <c r="J312" s="61"/>
      <c r="K312" s="14"/>
      <c r="L312" s="14"/>
      <c r="M312" s="14"/>
      <c r="N312" s="46"/>
      <c r="O312" s="12">
        <f t="shared" si="296"/>
        <v>0</v>
      </c>
      <c r="P312" s="61"/>
      <c r="Q312" s="61"/>
      <c r="R312" s="61"/>
      <c r="S312" s="61"/>
      <c r="T312" s="61"/>
    </row>
    <row r="313" spans="1:20" ht="12.75" customHeight="1" x14ac:dyDescent="0.2">
      <c r="A313" s="63">
        <v>9</v>
      </c>
      <c r="B313" s="71" t="s">
        <v>162</v>
      </c>
      <c r="C313" s="72" t="s">
        <v>163</v>
      </c>
      <c r="D313" s="77" t="s">
        <v>23</v>
      </c>
      <c r="E313" s="95">
        <v>46.32</v>
      </c>
      <c r="F313" s="59">
        <f t="shared" si="345"/>
        <v>0.73309940375000004</v>
      </c>
      <c r="G313" s="62">
        <v>1.7399999999999999E-2</v>
      </c>
      <c r="H313" s="61">
        <f t="shared" si="346"/>
        <v>2.8689119999999995E-2</v>
      </c>
      <c r="I313" s="112">
        <v>0.12759999999999999</v>
      </c>
      <c r="J313" s="61">
        <f t="shared" si="347"/>
        <v>0.34562501599999995</v>
      </c>
      <c r="K313" s="17" t="s">
        <v>165</v>
      </c>
      <c r="L313" s="17" t="s">
        <v>45</v>
      </c>
      <c r="M313" s="14">
        <v>1.4999999999999999E-2</v>
      </c>
      <c r="N313" s="46">
        <v>4.0250000000000004</v>
      </c>
      <c r="O313" s="12">
        <f t="shared" si="296"/>
        <v>6.0375000000000005E-2</v>
      </c>
      <c r="P313" s="61">
        <f t="shared" ref="P313" si="360">E313*F313</f>
        <v>33.957164381700004</v>
      </c>
      <c r="Q313" s="61">
        <f t="shared" ref="Q313" si="361">SUM(O313:O316)</f>
        <v>0.31687500000000002</v>
      </c>
      <c r="R313" s="61">
        <f t="shared" ref="R313" si="362">Q313*1.02*1.05*$R$14</f>
        <v>0.35878526775000003</v>
      </c>
      <c r="S313" s="61">
        <v>0.85926601874912623</v>
      </c>
      <c r="T313" s="61">
        <v>39.801201988459525</v>
      </c>
    </row>
    <row r="314" spans="1:20" ht="12.75" customHeight="1" x14ac:dyDescent="0.2">
      <c r="A314" s="63"/>
      <c r="B314" s="71"/>
      <c r="C314" s="72"/>
      <c r="D314" s="73"/>
      <c r="E314" s="95"/>
      <c r="F314" s="59"/>
      <c r="G314" s="62"/>
      <c r="H314" s="61"/>
      <c r="I314" s="112"/>
      <c r="J314" s="61"/>
      <c r="K314" s="17" t="s">
        <v>166</v>
      </c>
      <c r="L314" s="17" t="s">
        <v>45</v>
      </c>
      <c r="M314" s="17">
        <v>6.3E-2</v>
      </c>
      <c r="N314" s="46">
        <v>4</v>
      </c>
      <c r="O314" s="12">
        <f t="shared" si="296"/>
        <v>0.252</v>
      </c>
      <c r="P314" s="61"/>
      <c r="Q314" s="61"/>
      <c r="R314" s="61"/>
      <c r="S314" s="61"/>
      <c r="T314" s="61"/>
    </row>
    <row r="315" spans="1:20" ht="12.75" customHeight="1" x14ac:dyDescent="0.2">
      <c r="A315" s="63"/>
      <c r="B315" s="71"/>
      <c r="C315" s="72"/>
      <c r="D315" s="73"/>
      <c r="E315" s="95"/>
      <c r="F315" s="59"/>
      <c r="G315" s="62"/>
      <c r="H315" s="61"/>
      <c r="I315" s="112"/>
      <c r="J315" s="61"/>
      <c r="K315" s="17" t="s">
        <v>58</v>
      </c>
      <c r="L315" s="17" t="s">
        <v>45</v>
      </c>
      <c r="M315" s="19">
        <v>0.03</v>
      </c>
      <c r="N315" s="46">
        <v>0.15</v>
      </c>
      <c r="O315" s="12">
        <f t="shared" si="296"/>
        <v>4.4999999999999997E-3</v>
      </c>
      <c r="P315" s="61"/>
      <c r="Q315" s="61"/>
      <c r="R315" s="61"/>
      <c r="S315" s="61"/>
      <c r="T315" s="61"/>
    </row>
    <row r="316" spans="1:20" ht="12.75" customHeight="1" x14ac:dyDescent="0.2">
      <c r="A316" s="63"/>
      <c r="B316" s="71"/>
      <c r="C316" s="72"/>
      <c r="D316" s="73"/>
      <c r="E316" s="95"/>
      <c r="F316" s="59"/>
      <c r="G316" s="62"/>
      <c r="H316" s="61"/>
      <c r="I316" s="112"/>
      <c r="J316" s="61"/>
      <c r="K316" s="14"/>
      <c r="L316" s="14"/>
      <c r="M316" s="14"/>
      <c r="N316" s="46"/>
      <c r="O316" s="12">
        <f t="shared" si="296"/>
        <v>0</v>
      </c>
      <c r="P316" s="61"/>
      <c r="Q316" s="61"/>
      <c r="R316" s="61"/>
      <c r="S316" s="61"/>
      <c r="T316" s="61"/>
    </row>
    <row r="317" spans="1:20" ht="12.75" customHeight="1" x14ac:dyDescent="0.2">
      <c r="A317" s="63">
        <v>10</v>
      </c>
      <c r="B317" s="72" t="s">
        <v>164</v>
      </c>
      <c r="C317" s="72" t="s">
        <v>289</v>
      </c>
      <c r="D317" s="77" t="s">
        <v>23</v>
      </c>
      <c r="E317" s="95">
        <v>46.32</v>
      </c>
      <c r="F317" s="59">
        <f t="shared" si="345"/>
        <v>2.8480853660800802</v>
      </c>
      <c r="G317" s="60">
        <v>5.5100000000000003E-2</v>
      </c>
      <c r="H317" s="61">
        <f t="shared" si="346"/>
        <v>9.0848880000000007E-2</v>
      </c>
      <c r="I317" s="60">
        <v>1.8599999999999998E-2</v>
      </c>
      <c r="J317" s="61">
        <f t="shared" si="347"/>
        <v>5.038107599999999E-2</v>
      </c>
      <c r="K317" s="17" t="s">
        <v>167</v>
      </c>
      <c r="L317" s="17" t="s">
        <v>28</v>
      </c>
      <c r="M317" s="18">
        <v>7.1400000000000005E-2</v>
      </c>
      <c r="N317" s="46">
        <v>31.788</v>
      </c>
      <c r="O317" s="12">
        <f t="shared" si="296"/>
        <v>2.2696632000000001</v>
      </c>
      <c r="P317" s="61">
        <f t="shared" ref="P317" si="363">E317*F317</f>
        <v>131.92331415682932</v>
      </c>
      <c r="Q317" s="61">
        <f t="shared" ref="Q317" si="364">SUM(O317:O320)</f>
        <v>2.3906634000000002</v>
      </c>
      <c r="R317" s="61">
        <f t="shared" ref="R317" si="365">Q317*1.02*1.05*$R$14</f>
        <v>2.7068554100800801</v>
      </c>
      <c r="S317" s="61">
        <v>3.3382416641602379</v>
      </c>
      <c r="T317" s="61">
        <v>154.62735388390223</v>
      </c>
    </row>
    <row r="318" spans="1:20" ht="12.75" customHeight="1" x14ac:dyDescent="0.2">
      <c r="A318" s="63"/>
      <c r="B318" s="72"/>
      <c r="C318" s="72"/>
      <c r="D318" s="73"/>
      <c r="E318" s="95"/>
      <c r="F318" s="59"/>
      <c r="G318" s="60"/>
      <c r="H318" s="61"/>
      <c r="I318" s="60"/>
      <c r="J318" s="61"/>
      <c r="K318" s="17"/>
      <c r="L318" s="17"/>
      <c r="M318" s="17"/>
      <c r="N318" s="46"/>
      <c r="O318" s="12">
        <f t="shared" si="296"/>
        <v>0</v>
      </c>
      <c r="P318" s="61"/>
      <c r="Q318" s="61"/>
      <c r="R318" s="61"/>
      <c r="S318" s="61"/>
      <c r="T318" s="61"/>
    </row>
    <row r="319" spans="1:20" ht="12.75" customHeight="1" x14ac:dyDescent="0.2">
      <c r="A319" s="63"/>
      <c r="B319" s="72"/>
      <c r="C319" s="72"/>
      <c r="D319" s="73"/>
      <c r="E319" s="95"/>
      <c r="F319" s="59"/>
      <c r="G319" s="60"/>
      <c r="H319" s="61"/>
      <c r="I319" s="60"/>
      <c r="J319" s="61"/>
      <c r="K319" s="17" t="s">
        <v>117</v>
      </c>
      <c r="L319" s="17" t="s">
        <v>28</v>
      </c>
      <c r="M319" s="18">
        <v>5.9999999999999995E-4</v>
      </c>
      <c r="N319" s="46">
        <v>201.667</v>
      </c>
      <c r="O319" s="12">
        <f t="shared" si="296"/>
        <v>0.12100019999999999</v>
      </c>
      <c r="P319" s="61"/>
      <c r="Q319" s="61"/>
      <c r="R319" s="61"/>
      <c r="S319" s="61"/>
      <c r="T319" s="61"/>
    </row>
    <row r="320" spans="1:20" ht="12.75" customHeight="1" x14ac:dyDescent="0.2">
      <c r="A320" s="63"/>
      <c r="B320" s="72"/>
      <c r="C320" s="72"/>
      <c r="D320" s="73"/>
      <c r="E320" s="95"/>
      <c r="F320" s="59"/>
      <c r="G320" s="60"/>
      <c r="H320" s="61"/>
      <c r="I320" s="60"/>
      <c r="J320" s="61"/>
      <c r="K320" s="14"/>
      <c r="L320" s="14"/>
      <c r="M320" s="14"/>
      <c r="N320" s="46"/>
      <c r="O320" s="12">
        <f t="shared" si="296"/>
        <v>0</v>
      </c>
      <c r="P320" s="61"/>
      <c r="Q320" s="61"/>
      <c r="R320" s="61"/>
      <c r="S320" s="61"/>
      <c r="T320" s="61"/>
    </row>
    <row r="321" spans="1:20" ht="12.75" customHeight="1" x14ac:dyDescent="0.2">
      <c r="A321" s="63">
        <v>11</v>
      </c>
      <c r="B321" s="71" t="s">
        <v>118</v>
      </c>
      <c r="C321" s="71" t="s">
        <v>119</v>
      </c>
      <c r="D321" s="88" t="s">
        <v>39</v>
      </c>
      <c r="E321" s="95">
        <v>19.88</v>
      </c>
      <c r="F321" s="59">
        <f t="shared" si="345"/>
        <v>0.45768150599999996</v>
      </c>
      <c r="G321" s="60">
        <v>8.0000000000000002E-3</v>
      </c>
      <c r="H321" s="61">
        <f t="shared" si="346"/>
        <v>1.31904E-2</v>
      </c>
      <c r="I321" s="90">
        <v>0.1641</v>
      </c>
      <c r="J321" s="61">
        <f t="shared" si="347"/>
        <v>0.44449110599999997</v>
      </c>
      <c r="K321" s="17"/>
      <c r="L321" s="17"/>
      <c r="M321" s="22"/>
      <c r="N321" s="45"/>
      <c r="O321" s="12">
        <f t="shared" ref="O321:O392" si="366">M321*N321</f>
        <v>0</v>
      </c>
      <c r="P321" s="61">
        <f t="shared" ref="P321" si="367">E321*F321</f>
        <v>9.0987083392799981</v>
      </c>
      <c r="Q321" s="61">
        <f t="shared" ref="Q321" si="368">SUM(O321:O324)</f>
        <v>0</v>
      </c>
      <c r="R321" s="61">
        <f t="shared" ref="R321" si="369">Q321*1.02*1.05*$R$14</f>
        <v>0</v>
      </c>
      <c r="S321" s="61">
        <v>0.53644862279800243</v>
      </c>
      <c r="T321" s="61">
        <v>10.664598621224288</v>
      </c>
    </row>
    <row r="322" spans="1:20" ht="12.75" customHeight="1" x14ac:dyDescent="0.2">
      <c r="A322" s="63"/>
      <c r="B322" s="71"/>
      <c r="C322" s="71"/>
      <c r="D322" s="88"/>
      <c r="E322" s="95"/>
      <c r="F322" s="59"/>
      <c r="G322" s="60"/>
      <c r="H322" s="61"/>
      <c r="I322" s="90"/>
      <c r="J322" s="61"/>
      <c r="K322" s="14"/>
      <c r="L322" s="14"/>
      <c r="M322" s="14"/>
      <c r="N322" s="46"/>
      <c r="O322" s="12">
        <f t="shared" si="366"/>
        <v>0</v>
      </c>
      <c r="P322" s="61"/>
      <c r="Q322" s="61"/>
      <c r="R322" s="61"/>
      <c r="S322" s="61"/>
      <c r="T322" s="61"/>
    </row>
    <row r="323" spans="1:20" ht="12.75" customHeight="1" x14ac:dyDescent="0.2">
      <c r="A323" s="63"/>
      <c r="B323" s="71"/>
      <c r="C323" s="71"/>
      <c r="D323" s="88"/>
      <c r="E323" s="95"/>
      <c r="F323" s="59"/>
      <c r="G323" s="60"/>
      <c r="H323" s="61"/>
      <c r="I323" s="90"/>
      <c r="J323" s="61"/>
      <c r="K323" s="14"/>
      <c r="L323" s="14"/>
      <c r="M323" s="14"/>
      <c r="N323" s="46"/>
      <c r="O323" s="12">
        <f t="shared" si="366"/>
        <v>0</v>
      </c>
      <c r="P323" s="61"/>
      <c r="Q323" s="61"/>
      <c r="R323" s="61"/>
      <c r="S323" s="61"/>
      <c r="T323" s="61"/>
    </row>
    <row r="324" spans="1:20" ht="12.75" customHeight="1" x14ac:dyDescent="0.2">
      <c r="A324" s="63"/>
      <c r="B324" s="71"/>
      <c r="C324" s="71"/>
      <c r="D324" s="88"/>
      <c r="E324" s="95"/>
      <c r="F324" s="59"/>
      <c r="G324" s="60"/>
      <c r="H324" s="61"/>
      <c r="I324" s="90"/>
      <c r="J324" s="61"/>
      <c r="K324" s="14"/>
      <c r="L324" s="14"/>
      <c r="M324" s="14"/>
      <c r="N324" s="46"/>
      <c r="O324" s="12">
        <f t="shared" si="366"/>
        <v>0</v>
      </c>
      <c r="P324" s="61"/>
      <c r="Q324" s="61"/>
      <c r="R324" s="61"/>
      <c r="S324" s="61"/>
      <c r="T324" s="61"/>
    </row>
    <row r="325" spans="1:20" ht="12.75" customHeight="1" x14ac:dyDescent="0.2">
      <c r="A325" s="63">
        <v>12</v>
      </c>
      <c r="B325" s="71" t="s">
        <v>120</v>
      </c>
      <c r="C325" s="71" t="s">
        <v>121</v>
      </c>
      <c r="D325" s="95" t="s">
        <v>28</v>
      </c>
      <c r="E325" s="95">
        <v>29.82</v>
      </c>
      <c r="F325" s="59">
        <f t="shared" si="345"/>
        <v>6.4736973999999998</v>
      </c>
      <c r="G325" s="62"/>
      <c r="H325" s="61">
        <f t="shared" si="346"/>
        <v>0</v>
      </c>
      <c r="I325" s="60">
        <v>2.39</v>
      </c>
      <c r="J325" s="61">
        <f t="shared" si="347"/>
        <v>6.4736973999999998</v>
      </c>
      <c r="K325" s="17"/>
      <c r="L325" s="17"/>
      <c r="M325" s="22"/>
      <c r="N325" s="45"/>
      <c r="O325" s="12">
        <f t="shared" si="366"/>
        <v>0</v>
      </c>
      <c r="P325" s="61">
        <f t="shared" ref="P325" si="370">E325*F325</f>
        <v>193.045656468</v>
      </c>
      <c r="Q325" s="61">
        <f t="shared" ref="Q325" si="371">SUM(O325:O328)</f>
        <v>0</v>
      </c>
      <c r="R325" s="61">
        <f t="shared" ref="R325" si="372">Q325*1.02*1.05*$R$14</f>
        <v>0</v>
      </c>
      <c r="S325" s="61">
        <v>7.5878225558911039</v>
      </c>
      <c r="T325" s="61">
        <v>226.26886861667273</v>
      </c>
    </row>
    <row r="326" spans="1:20" ht="12.75" customHeight="1" x14ac:dyDescent="0.2">
      <c r="A326" s="63"/>
      <c r="B326" s="71"/>
      <c r="C326" s="71"/>
      <c r="D326" s="95"/>
      <c r="E326" s="95"/>
      <c r="F326" s="59"/>
      <c r="G326" s="62"/>
      <c r="H326" s="61"/>
      <c r="I326" s="60"/>
      <c r="J326" s="61"/>
      <c r="K326" s="14"/>
      <c r="L326" s="14"/>
      <c r="M326" s="14"/>
      <c r="N326" s="46"/>
      <c r="O326" s="12">
        <f t="shared" si="366"/>
        <v>0</v>
      </c>
      <c r="P326" s="61"/>
      <c r="Q326" s="61"/>
      <c r="R326" s="61"/>
      <c r="S326" s="61"/>
      <c r="T326" s="61"/>
    </row>
    <row r="327" spans="1:20" ht="12.75" customHeight="1" x14ac:dyDescent="0.2">
      <c r="A327" s="63"/>
      <c r="B327" s="71"/>
      <c r="C327" s="71"/>
      <c r="D327" s="95"/>
      <c r="E327" s="95"/>
      <c r="F327" s="59"/>
      <c r="G327" s="62"/>
      <c r="H327" s="61"/>
      <c r="I327" s="60"/>
      <c r="J327" s="61"/>
      <c r="K327" s="14"/>
      <c r="L327" s="14"/>
      <c r="M327" s="14"/>
      <c r="N327" s="46"/>
      <c r="O327" s="12">
        <f t="shared" si="366"/>
        <v>0</v>
      </c>
      <c r="P327" s="61"/>
      <c r="Q327" s="61"/>
      <c r="R327" s="61"/>
      <c r="S327" s="61"/>
      <c r="T327" s="61"/>
    </row>
    <row r="328" spans="1:20" ht="12.75" customHeight="1" x14ac:dyDescent="0.2">
      <c r="A328" s="63"/>
      <c r="B328" s="71"/>
      <c r="C328" s="71"/>
      <c r="D328" s="95"/>
      <c r="E328" s="95"/>
      <c r="F328" s="59"/>
      <c r="G328" s="62"/>
      <c r="H328" s="61"/>
      <c r="I328" s="60"/>
      <c r="J328" s="61"/>
      <c r="K328" s="14"/>
      <c r="L328" s="14"/>
      <c r="M328" s="14"/>
      <c r="N328" s="46"/>
      <c r="O328" s="12">
        <f t="shared" si="366"/>
        <v>0</v>
      </c>
      <c r="P328" s="61"/>
      <c r="Q328" s="61"/>
      <c r="R328" s="61"/>
      <c r="S328" s="61"/>
      <c r="T328" s="61"/>
    </row>
    <row r="329" spans="1:20" ht="12.75" customHeight="1" x14ac:dyDescent="0.2">
      <c r="A329" s="63">
        <v>13</v>
      </c>
      <c r="B329" s="71" t="s">
        <v>122</v>
      </c>
      <c r="C329" s="71" t="s">
        <v>123</v>
      </c>
      <c r="D329" s="88" t="s">
        <v>23</v>
      </c>
      <c r="E329" s="111">
        <v>198.8</v>
      </c>
      <c r="F329" s="59">
        <f t="shared" si="345"/>
        <v>1.5726895519999999</v>
      </c>
      <c r="G329" s="60">
        <v>0.32500000000000001</v>
      </c>
      <c r="H329" s="61">
        <f t="shared" si="346"/>
        <v>0.53586</v>
      </c>
      <c r="I329" s="60">
        <v>0.29499999999999998</v>
      </c>
      <c r="J329" s="61">
        <f t="shared" si="347"/>
        <v>0.7990546999999999</v>
      </c>
      <c r="K329" s="17" t="s">
        <v>128</v>
      </c>
      <c r="L329" s="17" t="s">
        <v>45</v>
      </c>
      <c r="M329" s="22">
        <v>0.1</v>
      </c>
      <c r="N329" s="45">
        <v>2.1</v>
      </c>
      <c r="O329" s="12">
        <f t="shared" si="366"/>
        <v>0.21000000000000002</v>
      </c>
      <c r="P329" s="61">
        <f t="shared" ref="P329" si="373">E329*F329</f>
        <v>312.65068293759998</v>
      </c>
      <c r="Q329" s="61">
        <f t="shared" ref="Q329" si="374">SUM(O329:O332)</f>
        <v>0.21000000000000002</v>
      </c>
      <c r="R329" s="61">
        <f t="shared" ref="R329" si="375">Q329*1.02*1.05*$R$14</f>
        <v>0.23777485200000001</v>
      </c>
      <c r="S329" s="61">
        <v>1.8433498692848811</v>
      </c>
      <c r="T329" s="61">
        <v>366.45795401383441</v>
      </c>
    </row>
    <row r="330" spans="1:20" ht="12.75" customHeight="1" x14ac:dyDescent="0.2">
      <c r="A330" s="63"/>
      <c r="B330" s="71"/>
      <c r="C330" s="71"/>
      <c r="D330" s="88"/>
      <c r="E330" s="111"/>
      <c r="F330" s="59"/>
      <c r="G330" s="60"/>
      <c r="H330" s="61"/>
      <c r="I330" s="60"/>
      <c r="J330" s="61"/>
      <c r="K330" s="14"/>
      <c r="L330" s="14"/>
      <c r="M330" s="14"/>
      <c r="N330" s="46"/>
      <c r="O330" s="12">
        <f t="shared" si="366"/>
        <v>0</v>
      </c>
      <c r="P330" s="61"/>
      <c r="Q330" s="61"/>
      <c r="R330" s="61"/>
      <c r="S330" s="61"/>
      <c r="T330" s="61"/>
    </row>
    <row r="331" spans="1:20" ht="12.75" customHeight="1" x14ac:dyDescent="0.2">
      <c r="A331" s="63"/>
      <c r="B331" s="71"/>
      <c r="C331" s="71"/>
      <c r="D331" s="88"/>
      <c r="E331" s="111"/>
      <c r="F331" s="59"/>
      <c r="G331" s="60"/>
      <c r="H331" s="61"/>
      <c r="I331" s="60"/>
      <c r="J331" s="61"/>
      <c r="K331" s="14"/>
      <c r="L331" s="14"/>
      <c r="M331" s="14"/>
      <c r="N331" s="46"/>
      <c r="O331" s="12">
        <f t="shared" si="366"/>
        <v>0</v>
      </c>
      <c r="P331" s="61"/>
      <c r="Q331" s="61"/>
      <c r="R331" s="61"/>
      <c r="S331" s="61"/>
      <c r="T331" s="61"/>
    </row>
    <row r="332" spans="1:20" ht="12.75" customHeight="1" x14ac:dyDescent="0.2">
      <c r="A332" s="63"/>
      <c r="B332" s="71"/>
      <c r="C332" s="71"/>
      <c r="D332" s="88"/>
      <c r="E332" s="111"/>
      <c r="F332" s="59"/>
      <c r="G332" s="60"/>
      <c r="H332" s="61"/>
      <c r="I332" s="60"/>
      <c r="J332" s="61"/>
      <c r="K332" s="14"/>
      <c r="L332" s="14"/>
      <c r="M332" s="14"/>
      <c r="N332" s="46"/>
      <c r="O332" s="12">
        <f t="shared" si="366"/>
        <v>0</v>
      </c>
      <c r="P332" s="61"/>
      <c r="Q332" s="61"/>
      <c r="R332" s="61"/>
      <c r="S332" s="61"/>
      <c r="T332" s="61"/>
    </row>
    <row r="333" spans="1:20" ht="12.75" customHeight="1" x14ac:dyDescent="0.2">
      <c r="A333" s="63">
        <v>14</v>
      </c>
      <c r="B333" s="71" t="s">
        <v>124</v>
      </c>
      <c r="C333" s="71" t="s">
        <v>125</v>
      </c>
      <c r="D333" s="88" t="s">
        <v>23</v>
      </c>
      <c r="E333" s="111">
        <v>198.8</v>
      </c>
      <c r="F333" s="59">
        <f t="shared" si="345"/>
        <v>0.148392</v>
      </c>
      <c r="G333" s="60">
        <v>0.09</v>
      </c>
      <c r="H333" s="61">
        <f t="shared" si="346"/>
        <v>0.148392</v>
      </c>
      <c r="I333" s="60"/>
      <c r="J333" s="61">
        <f t="shared" si="347"/>
        <v>0</v>
      </c>
      <c r="K333" s="14"/>
      <c r="L333" s="14"/>
      <c r="M333" s="14"/>
      <c r="N333" s="46"/>
      <c r="O333" s="12">
        <f t="shared" si="366"/>
        <v>0</v>
      </c>
      <c r="P333" s="61">
        <f t="shared" ref="P333" si="376">E333*F333</f>
        <v>29.500329600000001</v>
      </c>
      <c r="Q333" s="61">
        <f t="shared" ref="Q333" si="377">SUM(O333:O336)</f>
        <v>0</v>
      </c>
      <c r="R333" s="61">
        <f t="shared" ref="R333" si="378">Q333*1.02*1.05*$R$14</f>
        <v>0</v>
      </c>
      <c r="S333" s="61">
        <v>0.17393030522461439</v>
      </c>
      <c r="T333" s="61">
        <v>34.57734467865334</v>
      </c>
    </row>
    <row r="334" spans="1:20" ht="12.75" customHeight="1" x14ac:dyDescent="0.2">
      <c r="A334" s="63"/>
      <c r="B334" s="71"/>
      <c r="C334" s="71"/>
      <c r="D334" s="88"/>
      <c r="E334" s="111"/>
      <c r="F334" s="59"/>
      <c r="G334" s="60"/>
      <c r="H334" s="61"/>
      <c r="I334" s="60"/>
      <c r="J334" s="61"/>
      <c r="K334" s="14"/>
      <c r="L334" s="14"/>
      <c r="M334" s="14"/>
      <c r="N334" s="46"/>
      <c r="O334" s="12">
        <f t="shared" si="366"/>
        <v>0</v>
      </c>
      <c r="P334" s="61"/>
      <c r="Q334" s="61"/>
      <c r="R334" s="61"/>
      <c r="S334" s="61"/>
      <c r="T334" s="61"/>
    </row>
    <row r="335" spans="1:20" ht="12.75" customHeight="1" x14ac:dyDescent="0.2">
      <c r="A335" s="63"/>
      <c r="B335" s="71"/>
      <c r="C335" s="71"/>
      <c r="D335" s="88"/>
      <c r="E335" s="111"/>
      <c r="F335" s="59"/>
      <c r="G335" s="60"/>
      <c r="H335" s="61"/>
      <c r="I335" s="60"/>
      <c r="J335" s="61"/>
      <c r="K335" s="14"/>
      <c r="L335" s="14"/>
      <c r="M335" s="14"/>
      <c r="N335" s="46"/>
      <c r="O335" s="12">
        <f t="shared" si="366"/>
        <v>0</v>
      </c>
      <c r="P335" s="61"/>
      <c r="Q335" s="61"/>
      <c r="R335" s="61"/>
      <c r="S335" s="61"/>
      <c r="T335" s="61"/>
    </row>
    <row r="336" spans="1:20" ht="12.75" customHeight="1" x14ac:dyDescent="0.2">
      <c r="A336" s="63"/>
      <c r="B336" s="71"/>
      <c r="C336" s="71"/>
      <c r="D336" s="88"/>
      <c r="E336" s="111"/>
      <c r="F336" s="59"/>
      <c r="G336" s="60"/>
      <c r="H336" s="61"/>
      <c r="I336" s="60"/>
      <c r="J336" s="61"/>
      <c r="K336" s="17"/>
      <c r="L336" s="17"/>
      <c r="M336" s="17"/>
      <c r="N336" s="46"/>
      <c r="O336" s="12">
        <f t="shared" si="366"/>
        <v>0</v>
      </c>
      <c r="P336" s="61"/>
      <c r="Q336" s="61"/>
      <c r="R336" s="61"/>
      <c r="S336" s="61"/>
      <c r="T336" s="61"/>
    </row>
    <row r="337" spans="1:20" ht="12.75" customHeight="1" x14ac:dyDescent="0.2">
      <c r="A337" s="63">
        <v>15</v>
      </c>
      <c r="B337" s="71" t="s">
        <v>126</v>
      </c>
      <c r="C337" s="71" t="s">
        <v>127</v>
      </c>
      <c r="D337" s="88" t="s">
        <v>23</v>
      </c>
      <c r="E337" s="111">
        <v>198.8</v>
      </c>
      <c r="F337" s="59">
        <f t="shared" si="345"/>
        <v>0.23804667000000002</v>
      </c>
      <c r="G337" s="60">
        <v>2.4199999999999999E-2</v>
      </c>
      <c r="H337" s="61">
        <f t="shared" si="346"/>
        <v>3.9900959999999999E-2</v>
      </c>
      <c r="I337" s="112"/>
      <c r="J337" s="61">
        <f t="shared" si="347"/>
        <v>0</v>
      </c>
      <c r="K337" s="17" t="s">
        <v>129</v>
      </c>
      <c r="L337" s="17" t="s">
        <v>31</v>
      </c>
      <c r="M337" s="17">
        <v>3.5000000000000003E-2</v>
      </c>
      <c r="N337" s="45">
        <v>5</v>
      </c>
      <c r="O337" s="12">
        <f t="shared" si="366"/>
        <v>0.17500000000000002</v>
      </c>
      <c r="P337" s="61">
        <f t="shared" ref="P337" si="379">E337*F337</f>
        <v>47.323677996000008</v>
      </c>
      <c r="Q337" s="61">
        <f t="shared" ref="Q337" si="380">SUM(O337:O340)</f>
        <v>0.17500000000000002</v>
      </c>
      <c r="R337" s="61">
        <f t="shared" ref="R337" si="381">Q337*1.02*1.05*$R$14</f>
        <v>0.19814571000000003</v>
      </c>
      <c r="S337" s="61">
        <v>0.27901456932181695</v>
      </c>
      <c r="T337" s="61">
        <v>55.468096381177212</v>
      </c>
    </row>
    <row r="338" spans="1:20" ht="12.75" customHeight="1" x14ac:dyDescent="0.2">
      <c r="A338" s="63"/>
      <c r="B338" s="71"/>
      <c r="C338" s="71"/>
      <c r="D338" s="88"/>
      <c r="E338" s="111"/>
      <c r="F338" s="59"/>
      <c r="G338" s="60"/>
      <c r="H338" s="61"/>
      <c r="I338" s="112"/>
      <c r="J338" s="61"/>
      <c r="K338" s="14"/>
      <c r="L338" s="17"/>
      <c r="M338" s="14"/>
      <c r="N338" s="45"/>
      <c r="O338" s="12">
        <f t="shared" si="366"/>
        <v>0</v>
      </c>
      <c r="P338" s="61"/>
      <c r="Q338" s="61"/>
      <c r="R338" s="61"/>
      <c r="S338" s="61"/>
      <c r="T338" s="61"/>
    </row>
    <row r="339" spans="1:20" ht="12.75" customHeight="1" x14ac:dyDescent="0.2">
      <c r="A339" s="63"/>
      <c r="B339" s="71"/>
      <c r="C339" s="71"/>
      <c r="D339" s="88"/>
      <c r="E339" s="111"/>
      <c r="F339" s="59"/>
      <c r="G339" s="60"/>
      <c r="H339" s="61"/>
      <c r="I339" s="112"/>
      <c r="J339" s="61"/>
      <c r="K339" s="14"/>
      <c r="L339" s="14"/>
      <c r="M339" s="14"/>
      <c r="N339" s="46"/>
      <c r="O339" s="12">
        <f t="shared" si="366"/>
        <v>0</v>
      </c>
      <c r="P339" s="61"/>
      <c r="Q339" s="61"/>
      <c r="R339" s="61"/>
      <c r="S339" s="61"/>
      <c r="T339" s="61"/>
    </row>
    <row r="340" spans="1:20" ht="12.75" customHeight="1" x14ac:dyDescent="0.2">
      <c r="A340" s="63"/>
      <c r="B340" s="71"/>
      <c r="C340" s="71"/>
      <c r="D340" s="88"/>
      <c r="E340" s="111"/>
      <c r="F340" s="59"/>
      <c r="G340" s="60"/>
      <c r="H340" s="61"/>
      <c r="I340" s="112"/>
      <c r="J340" s="61"/>
      <c r="K340" s="14"/>
      <c r="L340" s="14"/>
      <c r="M340" s="14"/>
      <c r="N340" s="46"/>
      <c r="O340" s="12">
        <f t="shared" si="366"/>
        <v>0</v>
      </c>
      <c r="P340" s="61"/>
      <c r="Q340" s="61"/>
      <c r="R340" s="61"/>
      <c r="S340" s="61"/>
      <c r="T340" s="61"/>
    </row>
    <row r="341" spans="1:20" ht="12.75" customHeight="1" x14ac:dyDescent="0.2">
      <c r="A341" s="167"/>
      <c r="B341" s="170"/>
      <c r="C341" s="173" t="s">
        <v>22</v>
      </c>
      <c r="D341" s="170"/>
      <c r="E341" s="176"/>
      <c r="F341" s="179">
        <f t="shared" ref="F341" si="382">H341+J341+R341</f>
        <v>3.0973139999999999</v>
      </c>
      <c r="G341" s="182">
        <v>0.4</v>
      </c>
      <c r="H341" s="185">
        <f t="shared" ref="H341" si="383">G341*$P$8/1000</f>
        <v>0.65952</v>
      </c>
      <c r="I341" s="188">
        <v>0.9</v>
      </c>
      <c r="J341" s="185">
        <f t="shared" ref="J341" si="384">I341*$P$9/1000</f>
        <v>2.4377939999999998</v>
      </c>
      <c r="K341" s="56"/>
      <c r="L341" s="56"/>
      <c r="M341" s="56"/>
      <c r="N341" s="57"/>
      <c r="O341" s="58">
        <f t="shared" si="366"/>
        <v>0</v>
      </c>
      <c r="P341" s="185">
        <f t="shared" ref="P341" si="385">E341*F341</f>
        <v>0</v>
      </c>
      <c r="Q341" s="185">
        <f t="shared" ref="Q341" si="386">SUM(O341:O344)</f>
        <v>0</v>
      </c>
      <c r="R341" s="185">
        <f t="shared" ref="R341" si="387">Q341*1.02*1.05*$R$14</f>
        <v>0</v>
      </c>
      <c r="S341" s="191"/>
      <c r="T341" s="193">
        <v>3007.776185385414</v>
      </c>
    </row>
    <row r="342" spans="1:20" ht="12.75" customHeight="1" x14ac:dyDescent="0.2">
      <c r="A342" s="168"/>
      <c r="B342" s="171"/>
      <c r="C342" s="174"/>
      <c r="D342" s="171"/>
      <c r="E342" s="177"/>
      <c r="F342" s="180"/>
      <c r="G342" s="183"/>
      <c r="H342" s="186"/>
      <c r="I342" s="189"/>
      <c r="J342" s="186"/>
      <c r="K342" s="56"/>
      <c r="L342" s="56"/>
      <c r="M342" s="56"/>
      <c r="N342" s="57"/>
      <c r="O342" s="58">
        <f t="shared" si="366"/>
        <v>0</v>
      </c>
      <c r="P342" s="186"/>
      <c r="Q342" s="186"/>
      <c r="R342" s="186"/>
      <c r="S342" s="191"/>
      <c r="T342" s="193"/>
    </row>
    <row r="343" spans="1:20" ht="12.75" customHeight="1" x14ac:dyDescent="0.2">
      <c r="A343" s="168"/>
      <c r="B343" s="171"/>
      <c r="C343" s="174"/>
      <c r="D343" s="171"/>
      <c r="E343" s="177"/>
      <c r="F343" s="180"/>
      <c r="G343" s="183"/>
      <c r="H343" s="186"/>
      <c r="I343" s="189"/>
      <c r="J343" s="186"/>
      <c r="K343" s="56"/>
      <c r="L343" s="56"/>
      <c r="M343" s="56"/>
      <c r="N343" s="57"/>
      <c r="O343" s="58">
        <f t="shared" si="366"/>
        <v>0</v>
      </c>
      <c r="P343" s="186"/>
      <c r="Q343" s="186"/>
      <c r="R343" s="186"/>
      <c r="S343" s="191"/>
      <c r="T343" s="193"/>
    </row>
    <row r="344" spans="1:20" ht="12.75" customHeight="1" x14ac:dyDescent="0.2">
      <c r="A344" s="169"/>
      <c r="B344" s="172"/>
      <c r="C344" s="175"/>
      <c r="D344" s="172"/>
      <c r="E344" s="178"/>
      <c r="F344" s="181"/>
      <c r="G344" s="184"/>
      <c r="H344" s="187"/>
      <c r="I344" s="190"/>
      <c r="J344" s="187"/>
      <c r="K344" s="56"/>
      <c r="L344" s="56"/>
      <c r="M344" s="56"/>
      <c r="N344" s="57"/>
      <c r="O344" s="58">
        <f t="shared" si="366"/>
        <v>0</v>
      </c>
      <c r="P344" s="187"/>
      <c r="Q344" s="187"/>
      <c r="R344" s="187"/>
      <c r="S344" s="191"/>
      <c r="T344" s="193"/>
    </row>
    <row r="345" spans="1:20" ht="12.75" customHeight="1" x14ac:dyDescent="0.2">
      <c r="A345" s="167"/>
      <c r="B345" s="170"/>
      <c r="C345" s="173" t="s">
        <v>294</v>
      </c>
      <c r="D345" s="170"/>
      <c r="E345" s="176"/>
      <c r="F345" s="179">
        <f t="shared" ref="F345" si="388">H345+J345+R345</f>
        <v>7.4547739999999987</v>
      </c>
      <c r="G345" s="182">
        <v>1.4</v>
      </c>
      <c r="H345" s="185">
        <f t="shared" ref="H345" si="389">G345*$P$8/1000</f>
        <v>2.3083199999999997</v>
      </c>
      <c r="I345" s="188">
        <v>1.9</v>
      </c>
      <c r="J345" s="185">
        <f t="shared" ref="J345" si="390">I345*$P$9/1000</f>
        <v>5.1464539999999994</v>
      </c>
      <c r="K345" s="56"/>
      <c r="L345" s="56"/>
      <c r="M345" s="56"/>
      <c r="N345" s="57"/>
      <c r="O345" s="58">
        <f t="shared" si="366"/>
        <v>0</v>
      </c>
      <c r="P345" s="185">
        <f t="shared" ref="P345" si="391">E345*F345</f>
        <v>0</v>
      </c>
      <c r="Q345" s="185">
        <f t="shared" ref="Q345" si="392">SUM(O345:O348)</f>
        <v>0</v>
      </c>
      <c r="R345" s="185">
        <f t="shared" ref="R345" si="393">Q345*1.02*1.05*$R$14</f>
        <v>0</v>
      </c>
      <c r="S345" s="191"/>
      <c r="T345" s="192">
        <v>0.34620361236738745</v>
      </c>
    </row>
    <row r="346" spans="1:20" ht="12.75" customHeight="1" x14ac:dyDescent="0.2">
      <c r="A346" s="168"/>
      <c r="B346" s="171"/>
      <c r="C346" s="174"/>
      <c r="D346" s="171"/>
      <c r="E346" s="177"/>
      <c r="F346" s="180"/>
      <c r="G346" s="183"/>
      <c r="H346" s="186"/>
      <c r="I346" s="189"/>
      <c r="J346" s="186"/>
      <c r="K346" s="56"/>
      <c r="L346" s="56"/>
      <c r="M346" s="56"/>
      <c r="N346" s="57"/>
      <c r="O346" s="58">
        <f t="shared" si="366"/>
        <v>0</v>
      </c>
      <c r="P346" s="186"/>
      <c r="Q346" s="186"/>
      <c r="R346" s="186"/>
      <c r="S346" s="191"/>
      <c r="T346" s="192"/>
    </row>
    <row r="347" spans="1:20" ht="12.75" customHeight="1" x14ac:dyDescent="0.2">
      <c r="A347" s="168"/>
      <c r="B347" s="171"/>
      <c r="C347" s="174"/>
      <c r="D347" s="171"/>
      <c r="E347" s="177"/>
      <c r="F347" s="180"/>
      <c r="G347" s="183"/>
      <c r="H347" s="186"/>
      <c r="I347" s="189"/>
      <c r="J347" s="186"/>
      <c r="K347" s="56"/>
      <c r="L347" s="56"/>
      <c r="M347" s="56"/>
      <c r="N347" s="57"/>
      <c r="O347" s="58">
        <f t="shared" si="366"/>
        <v>0</v>
      </c>
      <c r="P347" s="186"/>
      <c r="Q347" s="186"/>
      <c r="R347" s="186"/>
      <c r="S347" s="191"/>
      <c r="T347" s="192"/>
    </row>
    <row r="348" spans="1:20" ht="12.75" customHeight="1" x14ac:dyDescent="0.2">
      <c r="A348" s="169"/>
      <c r="B348" s="172"/>
      <c r="C348" s="175"/>
      <c r="D348" s="172"/>
      <c r="E348" s="178"/>
      <c r="F348" s="181"/>
      <c r="G348" s="184"/>
      <c r="H348" s="187"/>
      <c r="I348" s="190"/>
      <c r="J348" s="187"/>
      <c r="K348" s="56"/>
      <c r="L348" s="56"/>
      <c r="M348" s="56"/>
      <c r="N348" s="57"/>
      <c r="O348" s="58">
        <f t="shared" si="366"/>
        <v>0</v>
      </c>
      <c r="P348" s="187"/>
      <c r="Q348" s="187"/>
      <c r="R348" s="187"/>
      <c r="S348" s="191"/>
      <c r="T348" s="192"/>
    </row>
    <row r="349" spans="1:20" ht="12.75" customHeight="1" x14ac:dyDescent="0.2">
      <c r="A349" s="88"/>
      <c r="B349" s="152"/>
      <c r="C349" s="153" t="s">
        <v>63</v>
      </c>
      <c r="D349" s="154"/>
      <c r="E349" s="88"/>
      <c r="F349" s="59">
        <f t="shared" ref="F349" si="394">H349+J349+R349</f>
        <v>0</v>
      </c>
      <c r="G349" s="155"/>
      <c r="H349" s="61">
        <f t="shared" ref="H349" si="395">G349*$P$8/1000</f>
        <v>0</v>
      </c>
      <c r="I349" s="156"/>
      <c r="J349" s="61">
        <f t="shared" ref="J349" si="396">I349*$P$9/1000</f>
        <v>0</v>
      </c>
      <c r="K349" s="40"/>
      <c r="L349" s="40"/>
      <c r="M349" s="40"/>
      <c r="N349" s="38"/>
      <c r="O349" s="12">
        <f t="shared" si="366"/>
        <v>0</v>
      </c>
      <c r="P349" s="61">
        <f t="shared" ref="P349" si="397">E349*F349</f>
        <v>0</v>
      </c>
      <c r="Q349" s="61">
        <f t="shared" ref="Q349" si="398">SUM(O349:O352)</f>
        <v>0</v>
      </c>
      <c r="R349" s="61">
        <f t="shared" ref="R349" si="399">Q349*1.02*1.05*$R$14</f>
        <v>0</v>
      </c>
      <c r="S349" s="61">
        <v>0</v>
      </c>
      <c r="T349" s="61">
        <v>0</v>
      </c>
    </row>
    <row r="350" spans="1:20" ht="12.75" customHeight="1" x14ac:dyDescent="0.2">
      <c r="A350" s="88"/>
      <c r="B350" s="152"/>
      <c r="C350" s="153"/>
      <c r="D350" s="154"/>
      <c r="E350" s="88"/>
      <c r="F350" s="59"/>
      <c r="G350" s="155"/>
      <c r="H350" s="61"/>
      <c r="I350" s="156"/>
      <c r="J350" s="61"/>
      <c r="K350" s="40"/>
      <c r="L350" s="40"/>
      <c r="M350" s="40"/>
      <c r="N350" s="38"/>
      <c r="O350" s="12">
        <f t="shared" si="366"/>
        <v>0</v>
      </c>
      <c r="P350" s="61"/>
      <c r="Q350" s="61"/>
      <c r="R350" s="61"/>
      <c r="S350" s="61"/>
      <c r="T350" s="61"/>
    </row>
    <row r="351" spans="1:20" ht="12.75" customHeight="1" x14ac:dyDescent="0.2">
      <c r="A351" s="88"/>
      <c r="B351" s="152"/>
      <c r="C351" s="153"/>
      <c r="D351" s="154"/>
      <c r="E351" s="88"/>
      <c r="F351" s="59"/>
      <c r="G351" s="155"/>
      <c r="H351" s="61"/>
      <c r="I351" s="156"/>
      <c r="J351" s="61"/>
      <c r="K351" s="40"/>
      <c r="L351" s="40"/>
      <c r="M351" s="41"/>
      <c r="N351" s="38"/>
      <c r="O351" s="12">
        <f t="shared" si="366"/>
        <v>0</v>
      </c>
      <c r="P351" s="61"/>
      <c r="Q351" s="61"/>
      <c r="R351" s="61"/>
      <c r="S351" s="61"/>
      <c r="T351" s="61"/>
    </row>
    <row r="352" spans="1:20" ht="12.75" customHeight="1" x14ac:dyDescent="0.2">
      <c r="A352" s="88"/>
      <c r="B352" s="152"/>
      <c r="C352" s="153"/>
      <c r="D352" s="154"/>
      <c r="E352" s="88"/>
      <c r="F352" s="59"/>
      <c r="G352" s="155"/>
      <c r="H352" s="61"/>
      <c r="I352" s="156"/>
      <c r="J352" s="61"/>
      <c r="K352" s="40"/>
      <c r="L352" s="40"/>
      <c r="M352" s="40"/>
      <c r="N352" s="55"/>
      <c r="O352" s="12">
        <f t="shared" si="366"/>
        <v>0</v>
      </c>
      <c r="P352" s="61"/>
      <c r="Q352" s="61"/>
      <c r="R352" s="61"/>
      <c r="S352" s="61"/>
      <c r="T352" s="61"/>
    </row>
    <row r="353" spans="1:20" ht="12.75" customHeight="1" x14ac:dyDescent="0.2">
      <c r="A353" s="86">
        <v>1</v>
      </c>
      <c r="B353" s="71" t="s">
        <v>41</v>
      </c>
      <c r="C353" s="71" t="s">
        <v>59</v>
      </c>
      <c r="D353" s="88" t="s">
        <v>45</v>
      </c>
      <c r="E353" s="95">
        <v>26.82</v>
      </c>
      <c r="F353" s="59">
        <f>H353+J353+R353</f>
        <v>3.1986720000000002</v>
      </c>
      <c r="G353" s="60">
        <v>1.94</v>
      </c>
      <c r="H353" s="61">
        <f>G353*$P$8/1000</f>
        <v>3.1986720000000002</v>
      </c>
      <c r="I353" s="62"/>
      <c r="J353" s="61">
        <f>I353*$P$9/1000</f>
        <v>0</v>
      </c>
      <c r="K353" s="14"/>
      <c r="L353" s="14"/>
      <c r="M353" s="14"/>
      <c r="N353" s="46"/>
      <c r="O353" s="12">
        <f t="shared" si="366"/>
        <v>0</v>
      </c>
      <c r="P353" s="61">
        <f>E353*F353</f>
        <v>85.788383039999999</v>
      </c>
      <c r="Q353" s="61">
        <f>SUM(O353:O356)</f>
        <v>0</v>
      </c>
      <c r="R353" s="61">
        <f>Q353*1.02*1.05*$R$14</f>
        <v>0</v>
      </c>
      <c r="S353" s="61">
        <v>3.7491643570639108</v>
      </c>
      <c r="T353" s="61">
        <v>100.55258805645408</v>
      </c>
    </row>
    <row r="354" spans="1:20" ht="12.75" customHeight="1" x14ac:dyDescent="0.2">
      <c r="A354" s="86"/>
      <c r="B354" s="71"/>
      <c r="C354" s="71"/>
      <c r="D354" s="88"/>
      <c r="E354" s="95"/>
      <c r="F354" s="59"/>
      <c r="G354" s="60"/>
      <c r="H354" s="61"/>
      <c r="I354" s="62"/>
      <c r="J354" s="61"/>
      <c r="K354" s="14"/>
      <c r="L354" s="14"/>
      <c r="M354" s="14"/>
      <c r="N354" s="46"/>
      <c r="O354" s="12">
        <f t="shared" si="366"/>
        <v>0</v>
      </c>
      <c r="P354" s="61"/>
      <c r="Q354" s="61"/>
      <c r="R354" s="61"/>
      <c r="S354" s="61"/>
      <c r="T354" s="61"/>
    </row>
    <row r="355" spans="1:20" ht="12.75" customHeight="1" x14ac:dyDescent="0.2">
      <c r="A355" s="86"/>
      <c r="B355" s="71"/>
      <c r="C355" s="71"/>
      <c r="D355" s="88"/>
      <c r="E355" s="95"/>
      <c r="F355" s="59"/>
      <c r="G355" s="60"/>
      <c r="H355" s="61"/>
      <c r="I355" s="62"/>
      <c r="J355" s="61"/>
      <c r="K355" s="14"/>
      <c r="L355" s="14"/>
      <c r="M355" s="15"/>
      <c r="N355" s="46"/>
      <c r="O355" s="12">
        <f t="shared" si="366"/>
        <v>0</v>
      </c>
      <c r="P355" s="61"/>
      <c r="Q355" s="61"/>
      <c r="R355" s="61"/>
      <c r="S355" s="61"/>
      <c r="T355" s="61"/>
    </row>
    <row r="356" spans="1:20" ht="12.75" customHeight="1" x14ac:dyDescent="0.2">
      <c r="A356" s="86"/>
      <c r="B356" s="71"/>
      <c r="C356" s="71"/>
      <c r="D356" s="88"/>
      <c r="E356" s="95"/>
      <c r="F356" s="59"/>
      <c r="G356" s="60"/>
      <c r="H356" s="61"/>
      <c r="I356" s="62"/>
      <c r="J356" s="61"/>
      <c r="K356" s="14"/>
      <c r="L356" s="14"/>
      <c r="M356" s="14"/>
      <c r="N356" s="46"/>
      <c r="O356" s="12">
        <f t="shared" si="366"/>
        <v>0</v>
      </c>
      <c r="P356" s="61"/>
      <c r="Q356" s="61"/>
      <c r="R356" s="61"/>
      <c r="S356" s="61"/>
      <c r="T356" s="61"/>
    </row>
    <row r="357" spans="1:20" ht="12.75" customHeight="1" x14ac:dyDescent="0.2">
      <c r="A357" s="86">
        <v>2</v>
      </c>
      <c r="B357" s="71" t="s">
        <v>84</v>
      </c>
      <c r="C357" s="71" t="s">
        <v>85</v>
      </c>
      <c r="D357" s="88" t="s">
        <v>40</v>
      </c>
      <c r="E357" s="95">
        <v>78.900000000000006</v>
      </c>
      <c r="F357" s="59">
        <f t="shared" ref="F357" si="400">H357+J357+R357</f>
        <v>0.23073201599999998</v>
      </c>
      <c r="G357" s="90">
        <v>2.5600000000000001E-2</v>
      </c>
      <c r="H357" s="61">
        <f t="shared" ref="H357" si="401">G357*$P$8/1000</f>
        <v>4.2209280000000002E-2</v>
      </c>
      <c r="I357" s="90">
        <v>6.9599999999999995E-2</v>
      </c>
      <c r="J357" s="61">
        <f t="shared" ref="J357" si="402">I357*$P$9/1000</f>
        <v>0.18852273599999997</v>
      </c>
      <c r="K357" s="14"/>
      <c r="L357" s="14"/>
      <c r="M357" s="14"/>
      <c r="N357" s="46"/>
      <c r="O357" s="12">
        <f t="shared" si="366"/>
        <v>0</v>
      </c>
      <c r="P357" s="61">
        <f t="shared" ref="P357" si="403">E357*F357</f>
        <v>18.204756062400001</v>
      </c>
      <c r="Q357" s="61">
        <f t="shared" ref="Q357" si="404">SUM(O357:O360)</f>
        <v>0</v>
      </c>
      <c r="R357" s="61">
        <f t="shared" ref="R357" si="405">Q357*1.02*1.05*$R$14</f>
        <v>0</v>
      </c>
      <c r="S357" s="61">
        <v>0.27044106129690693</v>
      </c>
      <c r="T357" s="61">
        <v>21.337799736325959</v>
      </c>
    </row>
    <row r="358" spans="1:20" ht="12.75" customHeight="1" x14ac:dyDescent="0.2">
      <c r="A358" s="86"/>
      <c r="B358" s="71"/>
      <c r="C358" s="71"/>
      <c r="D358" s="88"/>
      <c r="E358" s="95"/>
      <c r="F358" s="59"/>
      <c r="G358" s="90"/>
      <c r="H358" s="61"/>
      <c r="I358" s="90"/>
      <c r="J358" s="61"/>
      <c r="K358" s="14"/>
      <c r="L358" s="14"/>
      <c r="M358" s="14"/>
      <c r="N358" s="46"/>
      <c r="O358" s="12">
        <f t="shared" si="366"/>
        <v>0</v>
      </c>
      <c r="P358" s="61"/>
      <c r="Q358" s="61"/>
      <c r="R358" s="61"/>
      <c r="S358" s="61"/>
      <c r="T358" s="61"/>
    </row>
    <row r="359" spans="1:20" ht="12.75" customHeight="1" x14ac:dyDescent="0.2">
      <c r="A359" s="86"/>
      <c r="B359" s="71"/>
      <c r="C359" s="71"/>
      <c r="D359" s="88"/>
      <c r="E359" s="95"/>
      <c r="F359" s="59"/>
      <c r="G359" s="90"/>
      <c r="H359" s="61"/>
      <c r="I359" s="90"/>
      <c r="J359" s="61"/>
      <c r="K359" s="14"/>
      <c r="L359" s="14"/>
      <c r="M359" s="15"/>
      <c r="N359" s="46"/>
      <c r="O359" s="12">
        <f t="shared" si="366"/>
        <v>0</v>
      </c>
      <c r="P359" s="61"/>
      <c r="Q359" s="61"/>
      <c r="R359" s="61"/>
      <c r="S359" s="61"/>
      <c r="T359" s="61"/>
    </row>
    <row r="360" spans="1:20" ht="12.75" customHeight="1" x14ac:dyDescent="0.2">
      <c r="A360" s="86"/>
      <c r="B360" s="71"/>
      <c r="C360" s="71"/>
      <c r="D360" s="88"/>
      <c r="E360" s="95"/>
      <c r="F360" s="59"/>
      <c r="G360" s="90"/>
      <c r="H360" s="61"/>
      <c r="I360" s="90"/>
      <c r="J360" s="61"/>
      <c r="K360" s="14"/>
      <c r="L360" s="14"/>
      <c r="M360" s="14"/>
      <c r="N360" s="46"/>
      <c r="O360" s="12">
        <f t="shared" si="366"/>
        <v>0</v>
      </c>
      <c r="P360" s="61"/>
      <c r="Q360" s="61"/>
      <c r="R360" s="61"/>
      <c r="S360" s="61"/>
      <c r="T360" s="61"/>
    </row>
    <row r="361" spans="1:20" ht="12.75" customHeight="1" x14ac:dyDescent="0.2">
      <c r="A361" s="86">
        <v>3</v>
      </c>
      <c r="B361" s="71" t="s">
        <v>196</v>
      </c>
      <c r="C361" s="71" t="s">
        <v>290</v>
      </c>
      <c r="D361" s="88" t="s">
        <v>39</v>
      </c>
      <c r="E361" s="95">
        <v>4.8</v>
      </c>
      <c r="F361" s="59">
        <f t="shared" ref="F361" si="406">H361+J361+R361</f>
        <v>3.5635871595599999</v>
      </c>
      <c r="G361" s="62">
        <v>0.89</v>
      </c>
      <c r="H361" s="61">
        <f t="shared" ref="H361" si="407">G361*$P$8/1000</f>
        <v>1.4674320000000001</v>
      </c>
      <c r="I361" s="62"/>
      <c r="J361" s="61">
        <f t="shared" ref="J361" si="408">I361*$P$9/1000</f>
        <v>0</v>
      </c>
      <c r="K361" s="17" t="s">
        <v>51</v>
      </c>
      <c r="L361" s="17" t="s">
        <v>45</v>
      </c>
      <c r="M361" s="17">
        <v>1.1000000000000001</v>
      </c>
      <c r="N361" s="45">
        <v>1.6830000000000001</v>
      </c>
      <c r="O361" s="12">
        <f t="shared" si="366"/>
        <v>1.8513000000000002</v>
      </c>
      <c r="P361" s="61">
        <f t="shared" ref="P361" si="409">E361*F361</f>
        <v>17.105218365888</v>
      </c>
      <c r="Q361" s="61">
        <f t="shared" ref="Q361" si="410">SUM(O361:O364)</f>
        <v>1.8513000000000002</v>
      </c>
      <c r="R361" s="61">
        <f t="shared" ref="R361" si="411">Q361*1.02*1.05*$R$14</f>
        <v>2.0961551595599999</v>
      </c>
      <c r="S361" s="61">
        <v>4.1768815189281598</v>
      </c>
      <c r="T361" s="61">
        <v>20.049031290855165</v>
      </c>
    </row>
    <row r="362" spans="1:20" ht="12.75" customHeight="1" x14ac:dyDescent="0.2">
      <c r="A362" s="86"/>
      <c r="B362" s="71"/>
      <c r="C362" s="71"/>
      <c r="D362" s="88"/>
      <c r="E362" s="95"/>
      <c r="F362" s="59"/>
      <c r="G362" s="62"/>
      <c r="H362" s="61"/>
      <c r="I362" s="62"/>
      <c r="J362" s="61"/>
      <c r="K362" s="14"/>
      <c r="L362" s="14"/>
      <c r="M362" s="14"/>
      <c r="N362" s="46"/>
      <c r="O362" s="12">
        <f t="shared" si="366"/>
        <v>0</v>
      </c>
      <c r="P362" s="61"/>
      <c r="Q362" s="61"/>
      <c r="R362" s="61"/>
      <c r="S362" s="61"/>
      <c r="T362" s="61"/>
    </row>
    <row r="363" spans="1:20" ht="12.75" customHeight="1" x14ac:dyDescent="0.2">
      <c r="A363" s="86"/>
      <c r="B363" s="71"/>
      <c r="C363" s="71"/>
      <c r="D363" s="88"/>
      <c r="E363" s="95"/>
      <c r="F363" s="59"/>
      <c r="G363" s="62"/>
      <c r="H363" s="61"/>
      <c r="I363" s="62"/>
      <c r="J363" s="61"/>
      <c r="K363" s="14"/>
      <c r="L363" s="14"/>
      <c r="M363" s="14"/>
      <c r="N363" s="46"/>
      <c r="O363" s="12">
        <f t="shared" si="366"/>
        <v>0</v>
      </c>
      <c r="P363" s="61"/>
      <c r="Q363" s="61"/>
      <c r="R363" s="61"/>
      <c r="S363" s="61"/>
      <c r="T363" s="61"/>
    </row>
    <row r="364" spans="1:20" ht="12.75" customHeight="1" x14ac:dyDescent="0.2">
      <c r="A364" s="86"/>
      <c r="B364" s="71"/>
      <c r="C364" s="71"/>
      <c r="D364" s="88"/>
      <c r="E364" s="95"/>
      <c r="F364" s="59"/>
      <c r="G364" s="62"/>
      <c r="H364" s="61"/>
      <c r="I364" s="62"/>
      <c r="J364" s="61"/>
      <c r="K364" s="14"/>
      <c r="L364" s="14"/>
      <c r="M364" s="14"/>
      <c r="N364" s="46"/>
      <c r="O364" s="12">
        <f t="shared" si="366"/>
        <v>0</v>
      </c>
      <c r="P364" s="61"/>
      <c r="Q364" s="61"/>
      <c r="R364" s="61"/>
      <c r="S364" s="61"/>
      <c r="T364" s="61"/>
    </row>
    <row r="365" spans="1:20" ht="12.75" customHeight="1" x14ac:dyDescent="0.2">
      <c r="A365" s="86">
        <v>4</v>
      </c>
      <c r="B365" s="71" t="s">
        <v>86</v>
      </c>
      <c r="C365" s="71" t="s">
        <v>87</v>
      </c>
      <c r="D365" s="88" t="s">
        <v>40</v>
      </c>
      <c r="E365" s="95">
        <v>78.900000000000006</v>
      </c>
      <c r="F365" s="59">
        <f t="shared" ref="F365" si="412">H365+J365+R365</f>
        <v>0.51596978999999998</v>
      </c>
      <c r="G365" s="90">
        <v>9.4600000000000004E-2</v>
      </c>
      <c r="H365" s="61">
        <f t="shared" ref="H365" si="413">G365*$P$8/1000</f>
        <v>0.15597648</v>
      </c>
      <c r="I365" s="90">
        <v>7.4999999999999997E-3</v>
      </c>
      <c r="J365" s="61">
        <f t="shared" ref="J365" si="414">I365*$P$9/1000</f>
        <v>2.0314949999999998E-2</v>
      </c>
      <c r="K365" s="17" t="s">
        <v>79</v>
      </c>
      <c r="L365" s="45" t="s">
        <v>40</v>
      </c>
      <c r="M365" s="17">
        <v>1</v>
      </c>
      <c r="N365" s="45">
        <v>0.3</v>
      </c>
      <c r="O365" s="12">
        <f t="shared" si="366"/>
        <v>0.3</v>
      </c>
      <c r="P365" s="61">
        <f t="shared" ref="P365" si="415">E365*F365</f>
        <v>40.710016431</v>
      </c>
      <c r="Q365" s="61">
        <f t="shared" ref="Q365" si="416">SUM(O365:O368)</f>
        <v>0.3</v>
      </c>
      <c r="R365" s="61">
        <f t="shared" ref="R365" si="417">Q365*1.02*1.05*$R$14</f>
        <v>0.33967836000000001</v>
      </c>
      <c r="S365" s="61">
        <v>0.60476833698164456</v>
      </c>
      <c r="T365" s="61">
        <v>47.716221787851758</v>
      </c>
    </row>
    <row r="366" spans="1:20" ht="12.75" customHeight="1" x14ac:dyDescent="0.2">
      <c r="A366" s="86"/>
      <c r="B366" s="71"/>
      <c r="C366" s="71"/>
      <c r="D366" s="88"/>
      <c r="E366" s="95"/>
      <c r="F366" s="59"/>
      <c r="G366" s="90"/>
      <c r="H366" s="61"/>
      <c r="I366" s="90"/>
      <c r="J366" s="61"/>
      <c r="K366" s="14"/>
      <c r="L366" s="14"/>
      <c r="M366" s="14"/>
      <c r="N366" s="46"/>
      <c r="O366" s="12">
        <f t="shared" si="366"/>
        <v>0</v>
      </c>
      <c r="P366" s="61"/>
      <c r="Q366" s="61"/>
      <c r="R366" s="61"/>
      <c r="S366" s="61"/>
      <c r="T366" s="61"/>
    </row>
    <row r="367" spans="1:20" ht="12.75" customHeight="1" x14ac:dyDescent="0.2">
      <c r="A367" s="86"/>
      <c r="B367" s="71"/>
      <c r="C367" s="71"/>
      <c r="D367" s="88"/>
      <c r="E367" s="95"/>
      <c r="F367" s="59"/>
      <c r="G367" s="90"/>
      <c r="H367" s="61"/>
      <c r="I367" s="90"/>
      <c r="J367" s="61"/>
      <c r="K367" s="14"/>
      <c r="L367" s="14"/>
      <c r="M367" s="15"/>
      <c r="N367" s="46"/>
      <c r="O367" s="12">
        <f t="shared" si="366"/>
        <v>0</v>
      </c>
      <c r="P367" s="61"/>
      <c r="Q367" s="61"/>
      <c r="R367" s="61"/>
      <c r="S367" s="61"/>
      <c r="T367" s="61"/>
    </row>
    <row r="368" spans="1:20" ht="12.75" customHeight="1" x14ac:dyDescent="0.2">
      <c r="A368" s="86"/>
      <c r="B368" s="71"/>
      <c r="C368" s="71"/>
      <c r="D368" s="88"/>
      <c r="E368" s="95"/>
      <c r="F368" s="59"/>
      <c r="G368" s="90"/>
      <c r="H368" s="61"/>
      <c r="I368" s="90"/>
      <c r="J368" s="61"/>
      <c r="K368" s="14"/>
      <c r="L368" s="14"/>
      <c r="M368" s="14"/>
      <c r="N368" s="46"/>
      <c r="O368" s="12">
        <f t="shared" si="366"/>
        <v>0</v>
      </c>
      <c r="P368" s="61"/>
      <c r="Q368" s="61"/>
      <c r="R368" s="61"/>
      <c r="S368" s="61"/>
      <c r="T368" s="61"/>
    </row>
    <row r="369" spans="1:20" ht="12.75" customHeight="1" x14ac:dyDescent="0.2">
      <c r="A369" s="86">
        <v>5</v>
      </c>
      <c r="B369" s="71" t="s">
        <v>88</v>
      </c>
      <c r="C369" s="92" t="s">
        <v>225</v>
      </c>
      <c r="D369" s="116" t="s">
        <v>40</v>
      </c>
      <c r="E369" s="95">
        <v>78.900000000000006</v>
      </c>
      <c r="F369" s="59">
        <f t="shared" ref="F369" si="418">H369+J369+R369</f>
        <v>0.75299644367999974</v>
      </c>
      <c r="G369" s="60">
        <v>5.2999999999999999E-2</v>
      </c>
      <c r="H369" s="61">
        <f t="shared" ref="H369" si="419">G369*$P$8/1000</f>
        <v>8.7386399999999989E-2</v>
      </c>
      <c r="I369" s="90">
        <v>2.7000000000000001E-3</v>
      </c>
      <c r="J369" s="61">
        <f t="shared" ref="J369" si="420">I369*$P$9/1000</f>
        <v>7.3133820000000002E-3</v>
      </c>
      <c r="K369" s="17" t="s">
        <v>62</v>
      </c>
      <c r="L369" s="17" t="s">
        <v>40</v>
      </c>
      <c r="M369" s="17">
        <v>1.02</v>
      </c>
      <c r="N369" s="45">
        <v>0.56999999999999995</v>
      </c>
      <c r="O369" s="12">
        <f t="shared" si="366"/>
        <v>0.58139999999999992</v>
      </c>
      <c r="P369" s="61">
        <f t="shared" ref="P369" si="421">E369*F369</f>
        <v>59.411419406351982</v>
      </c>
      <c r="Q369" s="61">
        <f t="shared" ref="Q369" si="422">SUM(O369:O372)</f>
        <v>0.58139999999999992</v>
      </c>
      <c r="R369" s="61">
        <f t="shared" ref="R369" si="423">Q369*1.02*1.05*$R$14</f>
        <v>0.65829666167999978</v>
      </c>
      <c r="S369" s="61">
        <v>0.88258734488592061</v>
      </c>
      <c r="T369" s="61">
        <v>69.636141511499147</v>
      </c>
    </row>
    <row r="370" spans="1:20" ht="12.75" customHeight="1" x14ac:dyDescent="0.2">
      <c r="A370" s="86"/>
      <c r="B370" s="71"/>
      <c r="C370" s="93"/>
      <c r="D370" s="117"/>
      <c r="E370" s="95"/>
      <c r="F370" s="59"/>
      <c r="G370" s="60"/>
      <c r="H370" s="61"/>
      <c r="I370" s="90"/>
      <c r="J370" s="61"/>
      <c r="K370" s="14"/>
      <c r="L370" s="14"/>
      <c r="M370" s="14"/>
      <c r="N370" s="46"/>
      <c r="O370" s="12">
        <f t="shared" si="366"/>
        <v>0</v>
      </c>
      <c r="P370" s="61"/>
      <c r="Q370" s="61"/>
      <c r="R370" s="61"/>
      <c r="S370" s="61"/>
      <c r="T370" s="61"/>
    </row>
    <row r="371" spans="1:20" ht="12.75" customHeight="1" x14ac:dyDescent="0.2">
      <c r="A371" s="86"/>
      <c r="B371" s="71"/>
      <c r="C371" s="93"/>
      <c r="D371" s="117"/>
      <c r="E371" s="95"/>
      <c r="F371" s="59"/>
      <c r="G371" s="60"/>
      <c r="H371" s="61"/>
      <c r="I371" s="90"/>
      <c r="J371" s="61"/>
      <c r="K371" s="14"/>
      <c r="L371" s="46"/>
      <c r="M371" s="20"/>
      <c r="N371" s="46"/>
      <c r="O371" s="12">
        <f t="shared" si="366"/>
        <v>0</v>
      </c>
      <c r="P371" s="61"/>
      <c r="Q371" s="61"/>
      <c r="R371" s="61"/>
      <c r="S371" s="61"/>
      <c r="T371" s="61"/>
    </row>
    <row r="372" spans="1:20" ht="12.75" customHeight="1" x14ac:dyDescent="0.2">
      <c r="A372" s="86"/>
      <c r="B372" s="71"/>
      <c r="C372" s="94"/>
      <c r="D372" s="118"/>
      <c r="E372" s="95"/>
      <c r="F372" s="59"/>
      <c r="G372" s="60"/>
      <c r="H372" s="61"/>
      <c r="I372" s="90"/>
      <c r="J372" s="61"/>
      <c r="K372" s="14"/>
      <c r="L372" s="14"/>
      <c r="M372" s="14"/>
      <c r="N372" s="46"/>
      <c r="O372" s="12">
        <f t="shared" si="366"/>
        <v>0</v>
      </c>
      <c r="P372" s="61"/>
      <c r="Q372" s="61"/>
      <c r="R372" s="61"/>
      <c r="S372" s="61"/>
      <c r="T372" s="61"/>
    </row>
    <row r="373" spans="1:20" ht="12.75" customHeight="1" x14ac:dyDescent="0.2">
      <c r="A373" s="86">
        <v>6</v>
      </c>
      <c r="B373" s="71" t="s">
        <v>30</v>
      </c>
      <c r="C373" s="71" t="s">
        <v>89</v>
      </c>
      <c r="D373" s="88" t="s">
        <v>40</v>
      </c>
      <c r="E373" s="95">
        <v>78.900000000000006</v>
      </c>
      <c r="F373" s="59">
        <f t="shared" ref="F373" si="424">H373+J373+R373</f>
        <v>0.24909746400000002</v>
      </c>
      <c r="G373" s="60"/>
      <c r="H373" s="61">
        <f t="shared" ref="H373" si="425">G373*$P$8/1000</f>
        <v>0</v>
      </c>
      <c r="I373" s="146"/>
      <c r="J373" s="61">
        <f t="shared" ref="J373" si="426">I373*$P$9/1000</f>
        <v>0</v>
      </c>
      <c r="K373" s="14" t="s">
        <v>90</v>
      </c>
      <c r="L373" s="14" t="s">
        <v>40</v>
      </c>
      <c r="M373" s="14">
        <v>1</v>
      </c>
      <c r="N373" s="46">
        <v>0.22</v>
      </c>
      <c r="O373" s="12">
        <f t="shared" si="366"/>
        <v>0.22</v>
      </c>
      <c r="P373" s="61">
        <f t="shared" ref="P373" si="427">E373*F373</f>
        <v>19.653789909600004</v>
      </c>
      <c r="Q373" s="61">
        <f t="shared" ref="Q373" si="428">SUM(O373:O376)</f>
        <v>0.22</v>
      </c>
      <c r="R373" s="61">
        <f t="shared" ref="R373" si="429">Q373*1.02*1.05*$R$14</f>
        <v>0.24909746400000002</v>
      </c>
      <c r="S373" s="61">
        <v>0.29196720809880183</v>
      </c>
      <c r="T373" s="61">
        <v>23.036212718995465</v>
      </c>
    </row>
    <row r="374" spans="1:20" ht="12.75" customHeight="1" x14ac:dyDescent="0.2">
      <c r="A374" s="86"/>
      <c r="B374" s="71"/>
      <c r="C374" s="71"/>
      <c r="D374" s="88"/>
      <c r="E374" s="95"/>
      <c r="F374" s="59"/>
      <c r="G374" s="60"/>
      <c r="H374" s="61"/>
      <c r="I374" s="146"/>
      <c r="J374" s="61"/>
      <c r="K374" s="17"/>
      <c r="L374" s="17"/>
      <c r="M374" s="17"/>
      <c r="N374" s="46"/>
      <c r="O374" s="12">
        <f t="shared" si="366"/>
        <v>0</v>
      </c>
      <c r="P374" s="61"/>
      <c r="Q374" s="61"/>
      <c r="R374" s="61"/>
      <c r="S374" s="61"/>
      <c r="T374" s="61"/>
    </row>
    <row r="375" spans="1:20" ht="12.75" customHeight="1" x14ac:dyDescent="0.2">
      <c r="A375" s="86"/>
      <c r="B375" s="71"/>
      <c r="C375" s="71"/>
      <c r="D375" s="88"/>
      <c r="E375" s="95"/>
      <c r="F375" s="59"/>
      <c r="G375" s="60"/>
      <c r="H375" s="61"/>
      <c r="I375" s="146"/>
      <c r="J375" s="61"/>
      <c r="K375" s="17"/>
      <c r="L375" s="17"/>
      <c r="M375" s="17"/>
      <c r="N375" s="45"/>
      <c r="O375" s="12">
        <f t="shared" si="366"/>
        <v>0</v>
      </c>
      <c r="P375" s="61"/>
      <c r="Q375" s="61"/>
      <c r="R375" s="61"/>
      <c r="S375" s="61"/>
      <c r="T375" s="61"/>
    </row>
    <row r="376" spans="1:20" ht="12.75" customHeight="1" x14ac:dyDescent="0.2">
      <c r="A376" s="86"/>
      <c r="B376" s="71"/>
      <c r="C376" s="71"/>
      <c r="D376" s="88"/>
      <c r="E376" s="95"/>
      <c r="F376" s="59"/>
      <c r="G376" s="60"/>
      <c r="H376" s="61"/>
      <c r="I376" s="146"/>
      <c r="J376" s="61"/>
      <c r="K376" s="17"/>
      <c r="L376" s="17"/>
      <c r="M376" s="17"/>
      <c r="N376" s="46"/>
      <c r="O376" s="12">
        <f t="shared" si="366"/>
        <v>0</v>
      </c>
      <c r="P376" s="61"/>
      <c r="Q376" s="61"/>
      <c r="R376" s="61"/>
      <c r="S376" s="61"/>
      <c r="T376" s="61"/>
    </row>
    <row r="377" spans="1:20" ht="12.75" customHeight="1" x14ac:dyDescent="0.2">
      <c r="A377" s="86">
        <v>7</v>
      </c>
      <c r="B377" s="71" t="s">
        <v>60</v>
      </c>
      <c r="C377" s="71" t="s">
        <v>61</v>
      </c>
      <c r="D377" s="88" t="s">
        <v>45</v>
      </c>
      <c r="E377" s="95">
        <v>20.52</v>
      </c>
      <c r="F377" s="59">
        <f t="shared" ref="F377" si="430">H377+J377+R377</f>
        <v>0.92662560000000005</v>
      </c>
      <c r="G377" s="60">
        <v>0.56200000000000006</v>
      </c>
      <c r="H377" s="61">
        <f t="shared" ref="H377" si="431">G377*$P$8/1000</f>
        <v>0.92662560000000005</v>
      </c>
      <c r="I377" s="146"/>
      <c r="J377" s="61">
        <f t="shared" ref="J377" si="432">I377*$P$9/1000</f>
        <v>0</v>
      </c>
      <c r="K377" s="14"/>
      <c r="L377" s="14"/>
      <c r="M377" s="14"/>
      <c r="N377" s="46"/>
      <c r="O377" s="12">
        <f t="shared" si="366"/>
        <v>0</v>
      </c>
      <c r="P377" s="61">
        <f t="shared" ref="P377" si="433">E377*F377</f>
        <v>19.014357312000001</v>
      </c>
      <c r="Q377" s="61">
        <f t="shared" ref="Q377" si="434">SUM(O377:O380)</f>
        <v>0</v>
      </c>
      <c r="R377" s="61">
        <f t="shared" ref="R377" si="435">Q377*1.02*1.05*$R$14</f>
        <v>0</v>
      </c>
      <c r="S377" s="61">
        <v>1.0860981281803701</v>
      </c>
      <c r="T377" s="61">
        <v>22.286733590261193</v>
      </c>
    </row>
    <row r="378" spans="1:20" ht="12.75" customHeight="1" x14ac:dyDescent="0.2">
      <c r="A378" s="86"/>
      <c r="B378" s="71"/>
      <c r="C378" s="71"/>
      <c r="D378" s="88"/>
      <c r="E378" s="95"/>
      <c r="F378" s="59"/>
      <c r="G378" s="60"/>
      <c r="H378" s="61"/>
      <c r="I378" s="146"/>
      <c r="J378" s="61"/>
      <c r="K378" s="17"/>
      <c r="L378" s="17"/>
      <c r="M378" s="17"/>
      <c r="N378" s="46"/>
      <c r="O378" s="12">
        <f t="shared" si="366"/>
        <v>0</v>
      </c>
      <c r="P378" s="61"/>
      <c r="Q378" s="61"/>
      <c r="R378" s="61"/>
      <c r="S378" s="61"/>
      <c r="T378" s="61"/>
    </row>
    <row r="379" spans="1:20" ht="12.75" customHeight="1" x14ac:dyDescent="0.2">
      <c r="A379" s="86"/>
      <c r="B379" s="71"/>
      <c r="C379" s="71"/>
      <c r="D379" s="88"/>
      <c r="E379" s="95"/>
      <c r="F379" s="59"/>
      <c r="G379" s="60"/>
      <c r="H379" s="61"/>
      <c r="I379" s="146"/>
      <c r="J379" s="61"/>
      <c r="K379" s="17"/>
      <c r="L379" s="17"/>
      <c r="M379" s="17"/>
      <c r="N379" s="45"/>
      <c r="O379" s="12">
        <f t="shared" si="366"/>
        <v>0</v>
      </c>
      <c r="P379" s="61"/>
      <c r="Q379" s="61"/>
      <c r="R379" s="61"/>
      <c r="S379" s="61"/>
      <c r="T379" s="61"/>
    </row>
    <row r="380" spans="1:20" ht="12.75" customHeight="1" x14ac:dyDescent="0.2">
      <c r="A380" s="86"/>
      <c r="B380" s="71"/>
      <c r="C380" s="71"/>
      <c r="D380" s="88"/>
      <c r="E380" s="95"/>
      <c r="F380" s="59"/>
      <c r="G380" s="60"/>
      <c r="H380" s="61"/>
      <c r="I380" s="146"/>
      <c r="J380" s="61"/>
      <c r="K380" s="17"/>
      <c r="L380" s="17"/>
      <c r="M380" s="17"/>
      <c r="N380" s="46"/>
      <c r="O380" s="12">
        <f t="shared" si="366"/>
        <v>0</v>
      </c>
      <c r="P380" s="61"/>
      <c r="Q380" s="61"/>
      <c r="R380" s="61"/>
      <c r="S380" s="61"/>
      <c r="T380" s="61"/>
    </row>
    <row r="381" spans="1:20" ht="12.75" customHeight="1" x14ac:dyDescent="0.2">
      <c r="A381" s="86">
        <v>8</v>
      </c>
      <c r="B381" s="71" t="s">
        <v>34</v>
      </c>
      <c r="C381" s="71" t="s">
        <v>130</v>
      </c>
      <c r="D381" s="88" t="s">
        <v>28</v>
      </c>
      <c r="E381" s="95">
        <v>11.34</v>
      </c>
      <c r="F381" s="59">
        <f t="shared" ref="F381" si="436">H381+J381+R381</f>
        <v>3.0973139999999999</v>
      </c>
      <c r="G381" s="62">
        <v>0.4</v>
      </c>
      <c r="H381" s="61">
        <f t="shared" ref="H381" si="437">G381*$P$8/1000</f>
        <v>0.65952</v>
      </c>
      <c r="I381" s="133">
        <v>0.9</v>
      </c>
      <c r="J381" s="61">
        <f t="shared" ref="J381" si="438">I381*$P$9/1000</f>
        <v>2.4377939999999998</v>
      </c>
      <c r="K381" s="14"/>
      <c r="L381" s="14"/>
      <c r="M381" s="14"/>
      <c r="N381" s="46"/>
      <c r="O381" s="12">
        <f t="shared" si="366"/>
        <v>0</v>
      </c>
      <c r="P381" s="61">
        <f t="shared" ref="P381" si="439">E381*F381</f>
        <v>35.123540759999997</v>
      </c>
      <c r="Q381" s="61">
        <f t="shared" ref="Q381" si="440">SUM(O381:O384)</f>
        <v>0</v>
      </c>
      <c r="R381" s="61">
        <f t="shared" ref="R381" si="441">Q381*1.02*1.05*$R$14</f>
        <v>0</v>
      </c>
      <c r="S381" s="61">
        <v>3.6303626165593248</v>
      </c>
      <c r="T381" s="61">
        <v>41.168312071782744</v>
      </c>
    </row>
    <row r="382" spans="1:20" ht="12.75" customHeight="1" x14ac:dyDescent="0.2">
      <c r="A382" s="86"/>
      <c r="B382" s="71"/>
      <c r="C382" s="71"/>
      <c r="D382" s="88"/>
      <c r="E382" s="95"/>
      <c r="F382" s="59"/>
      <c r="G382" s="62"/>
      <c r="H382" s="61"/>
      <c r="I382" s="133"/>
      <c r="J382" s="61"/>
      <c r="K382" s="14"/>
      <c r="L382" s="14"/>
      <c r="M382" s="20"/>
      <c r="N382" s="46"/>
      <c r="O382" s="12">
        <f t="shared" si="366"/>
        <v>0</v>
      </c>
      <c r="P382" s="61"/>
      <c r="Q382" s="61"/>
      <c r="R382" s="61"/>
      <c r="S382" s="61"/>
      <c r="T382" s="61"/>
    </row>
    <row r="383" spans="1:20" ht="12.75" customHeight="1" x14ac:dyDescent="0.2">
      <c r="A383" s="86"/>
      <c r="B383" s="71"/>
      <c r="C383" s="71"/>
      <c r="D383" s="88"/>
      <c r="E383" s="95"/>
      <c r="F383" s="59"/>
      <c r="G383" s="62"/>
      <c r="H383" s="61"/>
      <c r="I383" s="133"/>
      <c r="J383" s="61"/>
      <c r="K383" s="17"/>
      <c r="L383" s="17"/>
      <c r="M383" s="17"/>
      <c r="N383" s="45"/>
      <c r="O383" s="12">
        <f t="shared" si="366"/>
        <v>0</v>
      </c>
      <c r="P383" s="61"/>
      <c r="Q383" s="61"/>
      <c r="R383" s="61"/>
      <c r="S383" s="61"/>
      <c r="T383" s="61"/>
    </row>
    <row r="384" spans="1:20" ht="12.75" customHeight="1" x14ac:dyDescent="0.2">
      <c r="A384" s="86"/>
      <c r="B384" s="71"/>
      <c r="C384" s="71"/>
      <c r="D384" s="88"/>
      <c r="E384" s="95"/>
      <c r="F384" s="59"/>
      <c r="G384" s="62"/>
      <c r="H384" s="61"/>
      <c r="I384" s="133"/>
      <c r="J384" s="61"/>
      <c r="K384" s="14"/>
      <c r="L384" s="14"/>
      <c r="M384" s="14"/>
      <c r="N384" s="46"/>
      <c r="O384" s="12">
        <f t="shared" si="366"/>
        <v>0</v>
      </c>
      <c r="P384" s="61"/>
      <c r="Q384" s="61"/>
      <c r="R384" s="61"/>
      <c r="S384" s="61"/>
      <c r="T384" s="61"/>
    </row>
    <row r="385" spans="1:20" ht="12.75" customHeight="1" x14ac:dyDescent="0.2">
      <c r="A385" s="86">
        <v>9</v>
      </c>
      <c r="B385" s="72" t="s">
        <v>111</v>
      </c>
      <c r="C385" s="71" t="s">
        <v>220</v>
      </c>
      <c r="D385" s="88" t="s">
        <v>27</v>
      </c>
      <c r="E385" s="74">
        <v>3</v>
      </c>
      <c r="F385" s="59">
        <f t="shared" ref="F385" si="442">H385+J385+R385</f>
        <v>139.647450464</v>
      </c>
      <c r="G385" s="145">
        <v>15.59</v>
      </c>
      <c r="H385" s="61">
        <f t="shared" ref="H385" si="443">G385*$P$8/1000</f>
        <v>25.704791999999998</v>
      </c>
      <c r="I385" s="145">
        <v>9.1389999999999993</v>
      </c>
      <c r="J385" s="61">
        <f t="shared" ref="J385" si="444">I385*$P$9/1000</f>
        <v>24.754443739999996</v>
      </c>
      <c r="K385" s="14" t="s">
        <v>55</v>
      </c>
      <c r="L385" s="14" t="s">
        <v>27</v>
      </c>
      <c r="M385" s="14">
        <v>1</v>
      </c>
      <c r="N385" s="46">
        <v>78.77</v>
      </c>
      <c r="O385" s="12">
        <f t="shared" si="366"/>
        <v>78.77</v>
      </c>
      <c r="P385" s="61">
        <f t="shared" ref="P385" si="445">E385*F385</f>
        <v>418.94235139199998</v>
      </c>
      <c r="Q385" s="61">
        <f t="shared" ref="Q385" si="446">SUM(O385:O388)</f>
        <v>78.77</v>
      </c>
      <c r="R385" s="61">
        <f t="shared" ref="R385" si="447">Q385*1.02*1.05*$R$14</f>
        <v>89.188214724000005</v>
      </c>
      <c r="S385" s="61">
        <v>163.68081623701238</v>
      </c>
      <c r="T385" s="61">
        <v>491.04244871103714</v>
      </c>
    </row>
    <row r="386" spans="1:20" ht="12.75" customHeight="1" x14ac:dyDescent="0.2">
      <c r="A386" s="86"/>
      <c r="B386" s="72"/>
      <c r="C386" s="71"/>
      <c r="D386" s="88"/>
      <c r="E386" s="74"/>
      <c r="F386" s="59"/>
      <c r="G386" s="145"/>
      <c r="H386" s="61"/>
      <c r="I386" s="145"/>
      <c r="J386" s="61"/>
      <c r="K386" s="14"/>
      <c r="L386" s="14"/>
      <c r="M386" s="14"/>
      <c r="N386" s="46"/>
      <c r="O386" s="12">
        <f t="shared" si="366"/>
        <v>0</v>
      </c>
      <c r="P386" s="61"/>
      <c r="Q386" s="61"/>
      <c r="R386" s="61"/>
      <c r="S386" s="61"/>
      <c r="T386" s="61"/>
    </row>
    <row r="387" spans="1:20" ht="12.75" customHeight="1" x14ac:dyDescent="0.2">
      <c r="A387" s="86"/>
      <c r="B387" s="72"/>
      <c r="C387" s="71"/>
      <c r="D387" s="88"/>
      <c r="E387" s="74"/>
      <c r="F387" s="59"/>
      <c r="G387" s="145"/>
      <c r="H387" s="61"/>
      <c r="I387" s="145"/>
      <c r="J387" s="61"/>
      <c r="K387" s="14"/>
      <c r="L387" s="46"/>
      <c r="M387" s="20"/>
      <c r="N387" s="46"/>
      <c r="O387" s="12">
        <f t="shared" si="366"/>
        <v>0</v>
      </c>
      <c r="P387" s="61"/>
      <c r="Q387" s="61"/>
      <c r="R387" s="61"/>
      <c r="S387" s="61"/>
      <c r="T387" s="61"/>
    </row>
    <row r="388" spans="1:20" ht="12.75" customHeight="1" x14ac:dyDescent="0.2">
      <c r="A388" s="86"/>
      <c r="B388" s="72"/>
      <c r="C388" s="71"/>
      <c r="D388" s="88"/>
      <c r="E388" s="74"/>
      <c r="F388" s="59"/>
      <c r="G388" s="145"/>
      <c r="H388" s="61"/>
      <c r="I388" s="145"/>
      <c r="J388" s="61"/>
      <c r="K388" s="14"/>
      <c r="L388" s="14"/>
      <c r="M388" s="14"/>
      <c r="N388" s="46"/>
      <c r="O388" s="12">
        <f t="shared" si="366"/>
        <v>0</v>
      </c>
      <c r="P388" s="61"/>
      <c r="Q388" s="61"/>
      <c r="R388" s="61"/>
      <c r="S388" s="61"/>
      <c r="T388" s="61"/>
    </row>
    <row r="389" spans="1:20" ht="12.75" customHeight="1" x14ac:dyDescent="0.2">
      <c r="A389" s="86">
        <v>10</v>
      </c>
      <c r="B389" s="71" t="s">
        <v>221</v>
      </c>
      <c r="C389" s="71" t="s">
        <v>222</v>
      </c>
      <c r="D389" s="71" t="s">
        <v>27</v>
      </c>
      <c r="E389" s="74">
        <v>1</v>
      </c>
      <c r="F389" s="59">
        <f t="shared" ref="F389" si="448">H389+J389+R389</f>
        <v>13.423918984</v>
      </c>
      <c r="G389" s="60">
        <v>0.57599999999999996</v>
      </c>
      <c r="H389" s="61">
        <f t="shared" ref="H389" si="449">G389*$P$8/1000</f>
        <v>0.94970879999999991</v>
      </c>
      <c r="I389" s="60">
        <v>0.58399999999999996</v>
      </c>
      <c r="J389" s="61">
        <f t="shared" ref="J389" si="450">I389*$P$9/1000</f>
        <v>1.5818574399999998</v>
      </c>
      <c r="K389" s="17" t="s">
        <v>223</v>
      </c>
      <c r="L389" s="17" t="s">
        <v>27</v>
      </c>
      <c r="M389" s="17">
        <v>1</v>
      </c>
      <c r="N389" s="45">
        <v>7.35</v>
      </c>
      <c r="O389" s="12">
        <f t="shared" si="366"/>
        <v>7.35</v>
      </c>
      <c r="P389" s="61">
        <f t="shared" ref="P389" si="451">E389*F389</f>
        <v>13.423918984</v>
      </c>
      <c r="Q389" s="61">
        <f t="shared" ref="Q389" si="452">SUM(O389:O392)</f>
        <v>9.6199999999999992</v>
      </c>
      <c r="R389" s="61">
        <f t="shared" ref="R389" si="453">Q389*1.02*1.05*$R$14</f>
        <v>10.892352744</v>
      </c>
      <c r="S389" s="61">
        <v>15.734179242800257</v>
      </c>
      <c r="T389" s="61">
        <v>15.734179242800257</v>
      </c>
    </row>
    <row r="390" spans="1:20" ht="12.75" customHeight="1" x14ac:dyDescent="0.2">
      <c r="A390" s="86"/>
      <c r="B390" s="71"/>
      <c r="C390" s="71"/>
      <c r="D390" s="88"/>
      <c r="E390" s="74"/>
      <c r="F390" s="59"/>
      <c r="G390" s="60"/>
      <c r="H390" s="61"/>
      <c r="I390" s="60"/>
      <c r="J390" s="61"/>
      <c r="K390" s="17" t="s">
        <v>224</v>
      </c>
      <c r="L390" s="17" t="s">
        <v>27</v>
      </c>
      <c r="M390" s="17">
        <v>1</v>
      </c>
      <c r="N390" s="45">
        <v>2.27</v>
      </c>
      <c r="O390" s="12">
        <f t="shared" si="366"/>
        <v>2.27</v>
      </c>
      <c r="P390" s="61"/>
      <c r="Q390" s="61"/>
      <c r="R390" s="61"/>
      <c r="S390" s="61"/>
      <c r="T390" s="61"/>
    </row>
    <row r="391" spans="1:20" ht="12.75" customHeight="1" x14ac:dyDescent="0.2">
      <c r="A391" s="86"/>
      <c r="B391" s="71"/>
      <c r="C391" s="71"/>
      <c r="D391" s="88"/>
      <c r="E391" s="74"/>
      <c r="F391" s="59"/>
      <c r="G391" s="60"/>
      <c r="H391" s="61"/>
      <c r="I391" s="60"/>
      <c r="J391" s="61"/>
      <c r="K391" s="14"/>
      <c r="L391" s="46"/>
      <c r="M391" s="20"/>
      <c r="N391" s="46"/>
      <c r="O391" s="12">
        <f t="shared" si="366"/>
        <v>0</v>
      </c>
      <c r="P391" s="61"/>
      <c r="Q391" s="61"/>
      <c r="R391" s="61"/>
      <c r="S391" s="61"/>
      <c r="T391" s="61"/>
    </row>
    <row r="392" spans="1:20" ht="12.75" customHeight="1" x14ac:dyDescent="0.2">
      <c r="A392" s="86"/>
      <c r="B392" s="71"/>
      <c r="C392" s="71"/>
      <c r="D392" s="88"/>
      <c r="E392" s="74"/>
      <c r="F392" s="59"/>
      <c r="G392" s="60"/>
      <c r="H392" s="61"/>
      <c r="I392" s="60"/>
      <c r="J392" s="61"/>
      <c r="K392" s="14"/>
      <c r="L392" s="14"/>
      <c r="M392" s="14"/>
      <c r="N392" s="46"/>
      <c r="O392" s="12">
        <f t="shared" si="366"/>
        <v>0</v>
      </c>
      <c r="P392" s="61"/>
      <c r="Q392" s="61"/>
      <c r="R392" s="61"/>
      <c r="S392" s="61"/>
      <c r="T392" s="61"/>
    </row>
    <row r="393" spans="1:20" ht="12.75" customHeight="1" x14ac:dyDescent="0.2">
      <c r="A393" s="167"/>
      <c r="B393" s="170"/>
      <c r="C393" s="173" t="s">
        <v>22</v>
      </c>
      <c r="D393" s="170"/>
      <c r="E393" s="176"/>
      <c r="F393" s="179">
        <f t="shared" ref="F393" si="454">H393+J393+R393</f>
        <v>3.0973139999999999</v>
      </c>
      <c r="G393" s="182">
        <v>0.4</v>
      </c>
      <c r="H393" s="185">
        <f t="shared" ref="H393" si="455">G393*$P$8/1000</f>
        <v>0.65952</v>
      </c>
      <c r="I393" s="188">
        <v>0.9</v>
      </c>
      <c r="J393" s="185">
        <f t="shared" ref="J393" si="456">I393*$P$9/1000</f>
        <v>2.4377939999999998</v>
      </c>
      <c r="K393" s="56"/>
      <c r="L393" s="56"/>
      <c r="M393" s="56"/>
      <c r="N393" s="57"/>
      <c r="O393" s="58">
        <f t="shared" ref="O393:O400" si="457">M393*N393</f>
        <v>0</v>
      </c>
      <c r="P393" s="185">
        <f t="shared" ref="P393" si="458">E393*F393</f>
        <v>0</v>
      </c>
      <c r="Q393" s="185">
        <f t="shared" ref="Q393" si="459">SUM(O393:O396)</f>
        <v>0</v>
      </c>
      <c r="R393" s="185">
        <f t="shared" ref="R393" si="460">Q393*1.02*1.05*$R$14</f>
        <v>0</v>
      </c>
      <c r="S393" s="191"/>
      <c r="T393" s="193">
        <v>852.55966871786279</v>
      </c>
    </row>
    <row r="394" spans="1:20" ht="12.75" customHeight="1" x14ac:dyDescent="0.2">
      <c r="A394" s="168"/>
      <c r="B394" s="171"/>
      <c r="C394" s="174"/>
      <c r="D394" s="171"/>
      <c r="E394" s="177"/>
      <c r="F394" s="180"/>
      <c r="G394" s="183"/>
      <c r="H394" s="186"/>
      <c r="I394" s="189"/>
      <c r="J394" s="186"/>
      <c r="K394" s="56"/>
      <c r="L394" s="56"/>
      <c r="M394" s="56"/>
      <c r="N394" s="57"/>
      <c r="O394" s="58">
        <f t="shared" si="457"/>
        <v>0</v>
      </c>
      <c r="P394" s="186"/>
      <c r="Q394" s="186"/>
      <c r="R394" s="186"/>
      <c r="S394" s="191"/>
      <c r="T394" s="193"/>
    </row>
    <row r="395" spans="1:20" ht="12.75" customHeight="1" x14ac:dyDescent="0.2">
      <c r="A395" s="168"/>
      <c r="B395" s="171"/>
      <c r="C395" s="174"/>
      <c r="D395" s="171"/>
      <c r="E395" s="177"/>
      <c r="F395" s="180"/>
      <c r="G395" s="183"/>
      <c r="H395" s="186"/>
      <c r="I395" s="189"/>
      <c r="J395" s="186"/>
      <c r="K395" s="56"/>
      <c r="L395" s="56"/>
      <c r="M395" s="56"/>
      <c r="N395" s="57"/>
      <c r="O395" s="58">
        <f t="shared" si="457"/>
        <v>0</v>
      </c>
      <c r="P395" s="186"/>
      <c r="Q395" s="186"/>
      <c r="R395" s="186"/>
      <c r="S395" s="191"/>
      <c r="T395" s="193"/>
    </row>
    <row r="396" spans="1:20" ht="12.75" customHeight="1" x14ac:dyDescent="0.2">
      <c r="A396" s="169"/>
      <c r="B396" s="172"/>
      <c r="C396" s="175"/>
      <c r="D396" s="172"/>
      <c r="E396" s="178"/>
      <c r="F396" s="181"/>
      <c r="G396" s="184"/>
      <c r="H396" s="187"/>
      <c r="I396" s="190"/>
      <c r="J396" s="187"/>
      <c r="K396" s="56"/>
      <c r="L396" s="56"/>
      <c r="M396" s="56"/>
      <c r="N396" s="57"/>
      <c r="O396" s="58">
        <f t="shared" si="457"/>
        <v>0</v>
      </c>
      <c r="P396" s="187"/>
      <c r="Q396" s="187"/>
      <c r="R396" s="187"/>
      <c r="S396" s="191"/>
      <c r="T396" s="193"/>
    </row>
    <row r="397" spans="1:20" ht="12.75" customHeight="1" x14ac:dyDescent="0.2">
      <c r="A397" s="167"/>
      <c r="B397" s="170"/>
      <c r="C397" s="173" t="s">
        <v>294</v>
      </c>
      <c r="D397" s="170"/>
      <c r="E397" s="176"/>
      <c r="F397" s="179">
        <f t="shared" ref="F397" si="461">H397+J397+R397</f>
        <v>7.4547739999999987</v>
      </c>
      <c r="G397" s="182">
        <v>1.4</v>
      </c>
      <c r="H397" s="185">
        <f t="shared" ref="H397" si="462">G397*$P$8/1000</f>
        <v>2.3083199999999997</v>
      </c>
      <c r="I397" s="188">
        <v>1.9</v>
      </c>
      <c r="J397" s="185">
        <f t="shared" ref="J397" si="463">I397*$P$9/1000</f>
        <v>5.1464539999999994</v>
      </c>
      <c r="K397" s="56"/>
      <c r="L397" s="56"/>
      <c r="M397" s="56"/>
      <c r="N397" s="57"/>
      <c r="O397" s="58">
        <f t="shared" si="457"/>
        <v>0</v>
      </c>
      <c r="P397" s="185">
        <f t="shared" ref="P397" si="464">E397*F397</f>
        <v>0</v>
      </c>
      <c r="Q397" s="185">
        <f t="shared" ref="Q397" si="465">SUM(O397:O400)</f>
        <v>0</v>
      </c>
      <c r="R397" s="185">
        <f t="shared" ref="R397" si="466">Q397*1.02*1.05*$R$14</f>
        <v>0</v>
      </c>
      <c r="S397" s="191"/>
      <c r="T397" s="192">
        <v>9.8132048023728116E-2</v>
      </c>
    </row>
    <row r="398" spans="1:20" ht="12.75" customHeight="1" x14ac:dyDescent="0.2">
      <c r="A398" s="168"/>
      <c r="B398" s="171"/>
      <c r="C398" s="174"/>
      <c r="D398" s="171"/>
      <c r="E398" s="177"/>
      <c r="F398" s="180"/>
      <c r="G398" s="183"/>
      <c r="H398" s="186"/>
      <c r="I398" s="189"/>
      <c r="J398" s="186"/>
      <c r="K398" s="56"/>
      <c r="L398" s="56"/>
      <c r="M398" s="56"/>
      <c r="N398" s="57"/>
      <c r="O398" s="58">
        <f t="shared" si="457"/>
        <v>0</v>
      </c>
      <c r="P398" s="186"/>
      <c r="Q398" s="186"/>
      <c r="R398" s="186"/>
      <c r="S398" s="191"/>
      <c r="T398" s="192"/>
    </row>
    <row r="399" spans="1:20" ht="12.75" customHeight="1" x14ac:dyDescent="0.2">
      <c r="A399" s="168"/>
      <c r="B399" s="171"/>
      <c r="C399" s="174"/>
      <c r="D399" s="171"/>
      <c r="E399" s="177"/>
      <c r="F399" s="180"/>
      <c r="G399" s="183"/>
      <c r="H399" s="186"/>
      <c r="I399" s="189"/>
      <c r="J399" s="186"/>
      <c r="K399" s="56"/>
      <c r="L399" s="56"/>
      <c r="M399" s="56"/>
      <c r="N399" s="57"/>
      <c r="O399" s="58">
        <f t="shared" si="457"/>
        <v>0</v>
      </c>
      <c r="P399" s="186"/>
      <c r="Q399" s="186"/>
      <c r="R399" s="186"/>
      <c r="S399" s="191"/>
      <c r="T399" s="192"/>
    </row>
    <row r="400" spans="1:20" ht="12.75" customHeight="1" x14ac:dyDescent="0.2">
      <c r="A400" s="169"/>
      <c r="B400" s="172"/>
      <c r="C400" s="175"/>
      <c r="D400" s="172"/>
      <c r="E400" s="178"/>
      <c r="F400" s="181"/>
      <c r="G400" s="184"/>
      <c r="H400" s="187"/>
      <c r="I400" s="190"/>
      <c r="J400" s="187"/>
      <c r="K400" s="56"/>
      <c r="L400" s="56"/>
      <c r="M400" s="56"/>
      <c r="N400" s="57"/>
      <c r="O400" s="58">
        <f t="shared" si="457"/>
        <v>0</v>
      </c>
      <c r="P400" s="187"/>
      <c r="Q400" s="187"/>
      <c r="R400" s="187"/>
      <c r="S400" s="191"/>
      <c r="T400" s="192"/>
    </row>
    <row r="401" spans="1:20" ht="12.75" customHeight="1" x14ac:dyDescent="0.2">
      <c r="A401" s="63"/>
      <c r="B401" s="71"/>
      <c r="C401" s="87" t="s">
        <v>155</v>
      </c>
      <c r="D401" s="73"/>
      <c r="E401" s="95"/>
      <c r="F401" s="59">
        <f t="shared" ref="F401" si="467">H401+J401+R401</f>
        <v>0</v>
      </c>
      <c r="G401" s="60"/>
      <c r="H401" s="61">
        <f t="shared" ref="H401" si="468">G401*$P$8/1000</f>
        <v>0</v>
      </c>
      <c r="I401" s="60"/>
      <c r="J401" s="61">
        <f t="shared" ref="J401" si="469">I401*$P$9/1000</f>
        <v>0</v>
      </c>
      <c r="K401" s="17"/>
      <c r="L401" s="17"/>
      <c r="M401" s="17"/>
      <c r="N401" s="46"/>
      <c r="O401" s="12">
        <f t="shared" ref="O401:O483" si="470">M401*N401</f>
        <v>0</v>
      </c>
      <c r="P401" s="61">
        <f t="shared" ref="P401" si="471">E401*F401</f>
        <v>0</v>
      </c>
      <c r="Q401" s="61">
        <f t="shared" ref="Q401" si="472">SUM(O401:O404)</f>
        <v>0</v>
      </c>
      <c r="R401" s="61">
        <f t="shared" ref="R401" si="473">Q401*1.02*1.05*$R$14</f>
        <v>0</v>
      </c>
      <c r="S401" s="61">
        <v>0</v>
      </c>
      <c r="T401" s="61">
        <v>0</v>
      </c>
    </row>
    <row r="402" spans="1:20" ht="12.75" customHeight="1" x14ac:dyDescent="0.2">
      <c r="A402" s="63"/>
      <c r="B402" s="71"/>
      <c r="C402" s="87"/>
      <c r="D402" s="73"/>
      <c r="E402" s="95"/>
      <c r="F402" s="59"/>
      <c r="G402" s="60"/>
      <c r="H402" s="61"/>
      <c r="I402" s="60"/>
      <c r="J402" s="61"/>
      <c r="K402" s="17"/>
      <c r="L402" s="17"/>
      <c r="M402" s="17"/>
      <c r="N402" s="46"/>
      <c r="O402" s="12">
        <f t="shared" si="470"/>
        <v>0</v>
      </c>
      <c r="P402" s="61"/>
      <c r="Q402" s="61"/>
      <c r="R402" s="61"/>
      <c r="S402" s="61"/>
      <c r="T402" s="61"/>
    </row>
    <row r="403" spans="1:20" ht="12.75" customHeight="1" x14ac:dyDescent="0.2">
      <c r="A403" s="63"/>
      <c r="B403" s="71"/>
      <c r="C403" s="87"/>
      <c r="D403" s="73"/>
      <c r="E403" s="95"/>
      <c r="F403" s="59"/>
      <c r="G403" s="60"/>
      <c r="H403" s="61"/>
      <c r="I403" s="60"/>
      <c r="J403" s="61"/>
      <c r="K403" s="14"/>
      <c r="L403" s="14"/>
      <c r="M403" s="14"/>
      <c r="N403" s="46"/>
      <c r="O403" s="12">
        <f t="shared" si="470"/>
        <v>0</v>
      </c>
      <c r="P403" s="61"/>
      <c r="Q403" s="61"/>
      <c r="R403" s="61"/>
      <c r="S403" s="61"/>
      <c r="T403" s="61"/>
    </row>
    <row r="404" spans="1:20" ht="12.75" customHeight="1" x14ac:dyDescent="0.2">
      <c r="A404" s="63"/>
      <c r="B404" s="71"/>
      <c r="C404" s="87"/>
      <c r="D404" s="73"/>
      <c r="E404" s="95"/>
      <c r="F404" s="59"/>
      <c r="G404" s="60"/>
      <c r="H404" s="61"/>
      <c r="I404" s="60"/>
      <c r="J404" s="61"/>
      <c r="K404" s="14"/>
      <c r="L404" s="14"/>
      <c r="M404" s="14"/>
      <c r="N404" s="46"/>
      <c r="O404" s="12">
        <f t="shared" si="470"/>
        <v>0</v>
      </c>
      <c r="P404" s="61"/>
      <c r="Q404" s="61"/>
      <c r="R404" s="61"/>
      <c r="S404" s="61"/>
      <c r="T404" s="61"/>
    </row>
    <row r="405" spans="1:20" ht="12.75" customHeight="1" x14ac:dyDescent="0.2">
      <c r="A405" s="86"/>
      <c r="B405" s="71"/>
      <c r="C405" s="151" t="s">
        <v>131</v>
      </c>
      <c r="D405" s="88"/>
      <c r="E405" s="74"/>
      <c r="F405" s="59">
        <f>H405+J405+R405</f>
        <v>0</v>
      </c>
      <c r="G405" s="60"/>
      <c r="H405" s="61">
        <f>G405*$P$8/1000</f>
        <v>0</v>
      </c>
      <c r="I405" s="62"/>
      <c r="J405" s="61">
        <f>I405*$P$9/1000</f>
        <v>0</v>
      </c>
      <c r="K405" s="14"/>
      <c r="L405" s="14"/>
      <c r="M405" s="14"/>
      <c r="N405" s="46"/>
      <c r="O405" s="12">
        <f t="shared" si="470"/>
        <v>0</v>
      </c>
      <c r="P405" s="61">
        <f>E405*F405</f>
        <v>0</v>
      </c>
      <c r="Q405" s="61">
        <f>SUM(O405:O408)</f>
        <v>0</v>
      </c>
      <c r="R405" s="61">
        <f>Q405*1.02*1.05*$R$14</f>
        <v>0</v>
      </c>
      <c r="S405" s="61">
        <v>0</v>
      </c>
      <c r="T405" s="61">
        <v>0</v>
      </c>
    </row>
    <row r="406" spans="1:20" ht="12.75" customHeight="1" x14ac:dyDescent="0.2">
      <c r="A406" s="86"/>
      <c r="B406" s="71"/>
      <c r="C406" s="151"/>
      <c r="D406" s="88"/>
      <c r="E406" s="74"/>
      <c r="F406" s="59"/>
      <c r="G406" s="60"/>
      <c r="H406" s="61"/>
      <c r="I406" s="62"/>
      <c r="J406" s="61"/>
      <c r="K406" s="14"/>
      <c r="L406" s="14"/>
      <c r="M406" s="14"/>
      <c r="N406" s="46"/>
      <c r="O406" s="12">
        <f t="shared" si="470"/>
        <v>0</v>
      </c>
      <c r="P406" s="61"/>
      <c r="Q406" s="61"/>
      <c r="R406" s="61"/>
      <c r="S406" s="61"/>
      <c r="T406" s="61"/>
    </row>
    <row r="407" spans="1:20" ht="12.75" customHeight="1" x14ac:dyDescent="0.2">
      <c r="A407" s="86"/>
      <c r="B407" s="71"/>
      <c r="C407" s="151"/>
      <c r="D407" s="88"/>
      <c r="E407" s="74"/>
      <c r="F407" s="59"/>
      <c r="G407" s="60"/>
      <c r="H407" s="61"/>
      <c r="I407" s="62"/>
      <c r="J407" s="61"/>
      <c r="K407" s="14"/>
      <c r="L407" s="14"/>
      <c r="M407" s="14"/>
      <c r="N407" s="46"/>
      <c r="O407" s="12">
        <f t="shared" si="470"/>
        <v>0</v>
      </c>
      <c r="P407" s="61"/>
      <c r="Q407" s="61"/>
      <c r="R407" s="61"/>
      <c r="S407" s="61"/>
      <c r="T407" s="61"/>
    </row>
    <row r="408" spans="1:20" ht="12.75" customHeight="1" x14ac:dyDescent="0.2">
      <c r="A408" s="86"/>
      <c r="B408" s="71"/>
      <c r="C408" s="151"/>
      <c r="D408" s="88"/>
      <c r="E408" s="74"/>
      <c r="F408" s="59"/>
      <c r="G408" s="60"/>
      <c r="H408" s="61"/>
      <c r="I408" s="62"/>
      <c r="J408" s="61"/>
      <c r="K408" s="14"/>
      <c r="L408" s="14"/>
      <c r="M408" s="14"/>
      <c r="N408" s="46"/>
      <c r="O408" s="12">
        <f t="shared" si="470"/>
        <v>0</v>
      </c>
      <c r="P408" s="61"/>
      <c r="Q408" s="61"/>
      <c r="R408" s="61"/>
      <c r="S408" s="61"/>
      <c r="T408" s="61"/>
    </row>
    <row r="409" spans="1:20" ht="12.75" customHeight="1" x14ac:dyDescent="0.2">
      <c r="A409" s="86">
        <v>1</v>
      </c>
      <c r="B409" s="71" t="s">
        <v>132</v>
      </c>
      <c r="C409" s="71" t="s">
        <v>133</v>
      </c>
      <c r="D409" s="88" t="s">
        <v>134</v>
      </c>
      <c r="E409" s="74">
        <v>1</v>
      </c>
      <c r="F409" s="59">
        <f t="shared" ref="F409" si="474">H409+J409+R409</f>
        <v>2.7075328576</v>
      </c>
      <c r="G409" s="60">
        <v>0.77</v>
      </c>
      <c r="H409" s="61">
        <f t="shared" ref="H409" si="475">G409*$P$8/1000</f>
        <v>1.269576</v>
      </c>
      <c r="I409" s="60">
        <v>0.26</v>
      </c>
      <c r="J409" s="61">
        <f t="shared" ref="J409" si="476">I409*$P$9/1000</f>
        <v>0.70425159999999998</v>
      </c>
      <c r="K409" s="17" t="s">
        <v>79</v>
      </c>
      <c r="L409" s="17" t="s">
        <v>40</v>
      </c>
      <c r="M409" s="17">
        <v>0.4</v>
      </c>
      <c r="N409" s="45">
        <v>1.62</v>
      </c>
      <c r="O409" s="12">
        <f t="shared" si="470"/>
        <v>0.64800000000000013</v>
      </c>
      <c r="P409" s="61">
        <f t="shared" ref="P409" si="477">E409*F409</f>
        <v>2.7075328576</v>
      </c>
      <c r="Q409" s="61">
        <f t="shared" ref="Q409" si="478">SUM(O409:O412)</f>
        <v>0.64800000000000013</v>
      </c>
      <c r="R409" s="61">
        <f t="shared" ref="R409" si="479">Q409*1.02*1.05*$R$14</f>
        <v>0.73370525760000016</v>
      </c>
      <c r="S409" s="61">
        <v>3.1735000291662652</v>
      </c>
      <c r="T409" s="61">
        <v>3.1735000291662652</v>
      </c>
    </row>
    <row r="410" spans="1:20" ht="12.75" customHeight="1" x14ac:dyDescent="0.2">
      <c r="A410" s="86"/>
      <c r="B410" s="71"/>
      <c r="C410" s="71"/>
      <c r="D410" s="88"/>
      <c r="E410" s="74"/>
      <c r="F410" s="59"/>
      <c r="G410" s="60"/>
      <c r="H410" s="61"/>
      <c r="I410" s="60"/>
      <c r="J410" s="61"/>
      <c r="K410" s="17"/>
      <c r="L410" s="17"/>
      <c r="M410" s="17"/>
      <c r="N410" s="46"/>
      <c r="O410" s="12">
        <f t="shared" si="470"/>
        <v>0</v>
      </c>
      <c r="P410" s="61"/>
      <c r="Q410" s="61"/>
      <c r="R410" s="61"/>
      <c r="S410" s="61"/>
      <c r="T410" s="61"/>
    </row>
    <row r="411" spans="1:20" ht="12.75" customHeight="1" x14ac:dyDescent="0.2">
      <c r="A411" s="86"/>
      <c r="B411" s="71"/>
      <c r="C411" s="71"/>
      <c r="D411" s="88"/>
      <c r="E411" s="74"/>
      <c r="F411" s="59"/>
      <c r="G411" s="60"/>
      <c r="H411" s="61"/>
      <c r="I411" s="60"/>
      <c r="J411" s="61"/>
      <c r="K411" s="17"/>
      <c r="L411" s="17"/>
      <c r="M411" s="18"/>
      <c r="N411" s="46"/>
      <c r="O411" s="12">
        <f t="shared" si="470"/>
        <v>0</v>
      </c>
      <c r="P411" s="61"/>
      <c r="Q411" s="61"/>
      <c r="R411" s="61"/>
      <c r="S411" s="61"/>
      <c r="T411" s="61"/>
    </row>
    <row r="412" spans="1:20" ht="12.75" customHeight="1" x14ac:dyDescent="0.2">
      <c r="A412" s="86"/>
      <c r="B412" s="71"/>
      <c r="C412" s="71"/>
      <c r="D412" s="88"/>
      <c r="E412" s="74"/>
      <c r="F412" s="59"/>
      <c r="G412" s="60"/>
      <c r="H412" s="61"/>
      <c r="I412" s="60"/>
      <c r="J412" s="61"/>
      <c r="K412" s="17"/>
      <c r="L412" s="17"/>
      <c r="M412" s="17"/>
      <c r="N412" s="46"/>
      <c r="O412" s="12">
        <f t="shared" si="470"/>
        <v>0</v>
      </c>
      <c r="P412" s="61"/>
      <c r="Q412" s="61"/>
      <c r="R412" s="61"/>
      <c r="S412" s="61"/>
      <c r="T412" s="61"/>
    </row>
    <row r="413" spans="1:20" ht="12.75" customHeight="1" x14ac:dyDescent="0.2">
      <c r="A413" s="86">
        <v>2</v>
      </c>
      <c r="B413" s="71" t="s">
        <v>177</v>
      </c>
      <c r="C413" s="71" t="s">
        <v>176</v>
      </c>
      <c r="D413" s="88" t="s">
        <v>40</v>
      </c>
      <c r="E413" s="95">
        <v>85</v>
      </c>
      <c r="F413" s="59">
        <f t="shared" ref="F413" si="480">H413+J413+R413</f>
        <v>3.2943931584000001</v>
      </c>
      <c r="G413" s="60">
        <v>0.21</v>
      </c>
      <c r="H413" s="61">
        <f t="shared" ref="H413" si="481">G413*$P$8/1000</f>
        <v>0.346248</v>
      </c>
      <c r="I413" s="60">
        <v>0.03</v>
      </c>
      <c r="J413" s="61">
        <f t="shared" ref="J413" si="482">I413*$P$9/1000</f>
        <v>8.1259799999999993E-2</v>
      </c>
      <c r="K413" s="17" t="s">
        <v>79</v>
      </c>
      <c r="L413" s="17" t="s">
        <v>40</v>
      </c>
      <c r="M413" s="17">
        <v>1</v>
      </c>
      <c r="N413" s="46">
        <v>2.532</v>
      </c>
      <c r="O413" s="12">
        <f t="shared" si="470"/>
        <v>2.532</v>
      </c>
      <c r="P413" s="61">
        <f t="shared" ref="P413" si="483">E413*F413</f>
        <v>280.02341846400003</v>
      </c>
      <c r="Q413" s="61">
        <f t="shared" ref="Q413" si="484">SUM(O413:O416)</f>
        <v>2.532</v>
      </c>
      <c r="R413" s="61">
        <f t="shared" ref="R413" si="485">Q413*1.02*1.05*$R$14</f>
        <v>2.8668853584000002</v>
      </c>
      <c r="S413" s="61">
        <v>3.8613591539327827</v>
      </c>
      <c r="T413" s="61">
        <v>328.21552808428652</v>
      </c>
    </row>
    <row r="414" spans="1:20" ht="12.75" customHeight="1" x14ac:dyDescent="0.2">
      <c r="A414" s="86"/>
      <c r="B414" s="71"/>
      <c r="C414" s="71"/>
      <c r="D414" s="88"/>
      <c r="E414" s="95"/>
      <c r="F414" s="59"/>
      <c r="G414" s="60"/>
      <c r="H414" s="61"/>
      <c r="I414" s="60"/>
      <c r="J414" s="61"/>
      <c r="K414" s="17"/>
      <c r="L414" s="17"/>
      <c r="M414" s="17"/>
      <c r="N414" s="46"/>
      <c r="O414" s="12">
        <f t="shared" si="470"/>
        <v>0</v>
      </c>
      <c r="P414" s="61"/>
      <c r="Q414" s="61"/>
      <c r="R414" s="61"/>
      <c r="S414" s="61"/>
      <c r="T414" s="61"/>
    </row>
    <row r="415" spans="1:20" ht="12.75" customHeight="1" x14ac:dyDescent="0.2">
      <c r="A415" s="86"/>
      <c r="B415" s="71"/>
      <c r="C415" s="71"/>
      <c r="D415" s="88"/>
      <c r="E415" s="95"/>
      <c r="F415" s="59"/>
      <c r="G415" s="60"/>
      <c r="H415" s="61"/>
      <c r="I415" s="60"/>
      <c r="J415" s="61"/>
      <c r="K415" s="17"/>
      <c r="L415" s="17"/>
      <c r="M415" s="18"/>
      <c r="N415" s="46"/>
      <c r="O415" s="12">
        <f t="shared" si="470"/>
        <v>0</v>
      </c>
      <c r="P415" s="61"/>
      <c r="Q415" s="61"/>
      <c r="R415" s="61"/>
      <c r="S415" s="61"/>
      <c r="T415" s="61"/>
    </row>
    <row r="416" spans="1:20" ht="12.75" customHeight="1" x14ac:dyDescent="0.2">
      <c r="A416" s="86"/>
      <c r="B416" s="71"/>
      <c r="C416" s="71"/>
      <c r="D416" s="88"/>
      <c r="E416" s="95"/>
      <c r="F416" s="59"/>
      <c r="G416" s="60"/>
      <c r="H416" s="61"/>
      <c r="I416" s="60"/>
      <c r="J416" s="61"/>
      <c r="K416" s="17"/>
      <c r="L416" s="17"/>
      <c r="M416" s="17"/>
      <c r="N416" s="46"/>
      <c r="O416" s="12">
        <f t="shared" si="470"/>
        <v>0</v>
      </c>
      <c r="P416" s="61"/>
      <c r="Q416" s="61"/>
      <c r="R416" s="61"/>
      <c r="S416" s="61"/>
      <c r="T416" s="61"/>
    </row>
    <row r="417" spans="1:20" ht="12.75" customHeight="1" x14ac:dyDescent="0.2">
      <c r="A417" s="86">
        <v>2</v>
      </c>
      <c r="B417" s="71" t="s">
        <v>135</v>
      </c>
      <c r="C417" s="71" t="s">
        <v>178</v>
      </c>
      <c r="D417" s="88" t="s">
        <v>40</v>
      </c>
      <c r="E417" s="95">
        <v>54</v>
      </c>
      <c r="F417" s="59">
        <f t="shared" ref="F417" si="486">H417+J417+R417</f>
        <v>1.8484428496</v>
      </c>
      <c r="G417" s="60">
        <v>0.19</v>
      </c>
      <c r="H417" s="61">
        <f t="shared" ref="H417" si="487">G417*$P$8/1000</f>
        <v>0.31327199999999999</v>
      </c>
      <c r="I417" s="60">
        <v>0.02</v>
      </c>
      <c r="J417" s="61">
        <f t="shared" ref="J417" si="488">I417*$P$9/1000</f>
        <v>5.4173200000000005E-2</v>
      </c>
      <c r="K417" s="17" t="s">
        <v>79</v>
      </c>
      <c r="L417" s="17" t="s">
        <v>40</v>
      </c>
      <c r="M417" s="17">
        <v>1</v>
      </c>
      <c r="N417" s="46">
        <v>1.3080000000000001</v>
      </c>
      <c r="O417" s="12">
        <f t="shared" si="470"/>
        <v>1.3080000000000001</v>
      </c>
      <c r="P417" s="61">
        <f t="shared" ref="P417" si="489">E417*F417</f>
        <v>99.815913878399996</v>
      </c>
      <c r="Q417" s="61">
        <f t="shared" ref="Q417" si="490">SUM(O417:O420)</f>
        <v>1.3080000000000001</v>
      </c>
      <c r="R417" s="61">
        <f t="shared" ref="R417" si="491">Q417*1.02*1.05*$R$14</f>
        <v>1.4809976495999999</v>
      </c>
      <c r="S417" s="61">
        <v>2.1665603874951751</v>
      </c>
      <c r="T417" s="61">
        <v>116.99426092473945</v>
      </c>
    </row>
    <row r="418" spans="1:20" ht="12.75" customHeight="1" x14ac:dyDescent="0.2">
      <c r="A418" s="86"/>
      <c r="B418" s="71"/>
      <c r="C418" s="71"/>
      <c r="D418" s="88"/>
      <c r="E418" s="95"/>
      <c r="F418" s="59"/>
      <c r="G418" s="60"/>
      <c r="H418" s="61"/>
      <c r="I418" s="60"/>
      <c r="J418" s="61"/>
      <c r="K418" s="17"/>
      <c r="L418" s="17"/>
      <c r="M418" s="17"/>
      <c r="N418" s="46"/>
      <c r="O418" s="12">
        <f t="shared" si="470"/>
        <v>0</v>
      </c>
      <c r="P418" s="61"/>
      <c r="Q418" s="61"/>
      <c r="R418" s="61"/>
      <c r="S418" s="61"/>
      <c r="T418" s="61"/>
    </row>
    <row r="419" spans="1:20" ht="12.75" customHeight="1" x14ac:dyDescent="0.2">
      <c r="A419" s="86"/>
      <c r="B419" s="71"/>
      <c r="C419" s="71"/>
      <c r="D419" s="88"/>
      <c r="E419" s="95"/>
      <c r="F419" s="59"/>
      <c r="G419" s="60"/>
      <c r="H419" s="61"/>
      <c r="I419" s="60"/>
      <c r="J419" s="61"/>
      <c r="K419" s="17"/>
      <c r="L419" s="17"/>
      <c r="M419" s="18"/>
      <c r="N419" s="46"/>
      <c r="O419" s="12">
        <f t="shared" si="470"/>
        <v>0</v>
      </c>
      <c r="P419" s="61"/>
      <c r="Q419" s="61"/>
      <c r="R419" s="61"/>
      <c r="S419" s="61"/>
      <c r="T419" s="61"/>
    </row>
    <row r="420" spans="1:20" ht="12.75" customHeight="1" x14ac:dyDescent="0.2">
      <c r="A420" s="86"/>
      <c r="B420" s="71"/>
      <c r="C420" s="71"/>
      <c r="D420" s="88"/>
      <c r="E420" s="95"/>
      <c r="F420" s="59"/>
      <c r="G420" s="60"/>
      <c r="H420" s="61"/>
      <c r="I420" s="60"/>
      <c r="J420" s="61"/>
      <c r="K420" s="17"/>
      <c r="L420" s="17"/>
      <c r="M420" s="17"/>
      <c r="N420" s="46"/>
      <c r="O420" s="12">
        <f t="shared" si="470"/>
        <v>0</v>
      </c>
      <c r="P420" s="61"/>
      <c r="Q420" s="61"/>
      <c r="R420" s="61"/>
      <c r="S420" s="61"/>
      <c r="T420" s="61"/>
    </row>
    <row r="421" spans="1:20" ht="12.75" customHeight="1" x14ac:dyDescent="0.2">
      <c r="A421" s="86">
        <v>4</v>
      </c>
      <c r="B421" s="71" t="s">
        <v>136</v>
      </c>
      <c r="C421" s="71" t="s">
        <v>137</v>
      </c>
      <c r="D421" s="88" t="s">
        <v>27</v>
      </c>
      <c r="E421" s="74">
        <v>2</v>
      </c>
      <c r="F421" s="59">
        <f t="shared" ref="F421" si="492">H421+J421+R421</f>
        <v>14.614099599999999</v>
      </c>
      <c r="G421" s="60">
        <v>0.59</v>
      </c>
      <c r="H421" s="61">
        <f t="shared" ref="H421" si="493">G421*$P$8/1000</f>
        <v>0.97279199999999988</v>
      </c>
      <c r="I421" s="60">
        <v>0.02</v>
      </c>
      <c r="J421" s="61">
        <f t="shared" ref="J421" si="494">I421*$P$9/1000</f>
        <v>5.4173200000000005E-2</v>
      </c>
      <c r="K421" s="17" t="s">
        <v>138</v>
      </c>
      <c r="L421" s="17" t="s">
        <v>27</v>
      </c>
      <c r="M421" s="17">
        <v>1</v>
      </c>
      <c r="N421" s="45">
        <v>12</v>
      </c>
      <c r="O421" s="12">
        <f t="shared" si="470"/>
        <v>12</v>
      </c>
      <c r="P421" s="61">
        <f t="shared" ref="P421" si="495">E421*F421</f>
        <v>29.228199199999999</v>
      </c>
      <c r="Q421" s="61">
        <f t="shared" ref="Q421" si="496">SUM(O421:O424)</f>
        <v>12</v>
      </c>
      <c r="R421" s="61">
        <f t="shared" ref="R421" si="497">Q421*1.02*1.05*$R$14</f>
        <v>13.5871344</v>
      </c>
      <c r="S421" s="61">
        <v>17.129190279873008</v>
      </c>
      <c r="T421" s="61">
        <v>34.258380559746016</v>
      </c>
    </row>
    <row r="422" spans="1:20" ht="12.75" customHeight="1" x14ac:dyDescent="0.2">
      <c r="A422" s="86"/>
      <c r="B422" s="71"/>
      <c r="C422" s="71"/>
      <c r="D422" s="88"/>
      <c r="E422" s="74"/>
      <c r="F422" s="59"/>
      <c r="G422" s="60"/>
      <c r="H422" s="61"/>
      <c r="I422" s="60"/>
      <c r="J422" s="61"/>
      <c r="K422" s="17"/>
      <c r="L422" s="17"/>
      <c r="M422" s="17"/>
      <c r="N422" s="46"/>
      <c r="O422" s="12">
        <f t="shared" si="470"/>
        <v>0</v>
      </c>
      <c r="P422" s="61"/>
      <c r="Q422" s="61"/>
      <c r="R422" s="61"/>
      <c r="S422" s="61"/>
      <c r="T422" s="61"/>
    </row>
    <row r="423" spans="1:20" ht="12.75" customHeight="1" x14ac:dyDescent="0.2">
      <c r="A423" s="86"/>
      <c r="B423" s="71"/>
      <c r="C423" s="71"/>
      <c r="D423" s="88"/>
      <c r="E423" s="74"/>
      <c r="F423" s="59"/>
      <c r="G423" s="60"/>
      <c r="H423" s="61"/>
      <c r="I423" s="60"/>
      <c r="J423" s="61"/>
      <c r="K423" s="17"/>
      <c r="L423" s="17"/>
      <c r="M423" s="18"/>
      <c r="N423" s="46"/>
      <c r="O423" s="12">
        <f t="shared" si="470"/>
        <v>0</v>
      </c>
      <c r="P423" s="61"/>
      <c r="Q423" s="61"/>
      <c r="R423" s="61"/>
      <c r="S423" s="61"/>
      <c r="T423" s="61"/>
    </row>
    <row r="424" spans="1:20" ht="12.75" customHeight="1" x14ac:dyDescent="0.2">
      <c r="A424" s="86"/>
      <c r="B424" s="71"/>
      <c r="C424" s="71"/>
      <c r="D424" s="88"/>
      <c r="E424" s="74"/>
      <c r="F424" s="59"/>
      <c r="G424" s="60"/>
      <c r="H424" s="61"/>
      <c r="I424" s="60"/>
      <c r="J424" s="61"/>
      <c r="K424" s="17"/>
      <c r="L424" s="17"/>
      <c r="M424" s="17"/>
      <c r="N424" s="46"/>
      <c r="O424" s="12">
        <f t="shared" si="470"/>
        <v>0</v>
      </c>
      <c r="P424" s="61"/>
      <c r="Q424" s="61"/>
      <c r="R424" s="61"/>
      <c r="S424" s="61"/>
      <c r="T424" s="61"/>
    </row>
    <row r="425" spans="1:20" ht="12.75" customHeight="1" x14ac:dyDescent="0.2">
      <c r="A425" s="86">
        <v>5</v>
      </c>
      <c r="B425" s="71" t="s">
        <v>139</v>
      </c>
      <c r="C425" s="71" t="s">
        <v>140</v>
      </c>
      <c r="D425" s="88" t="s">
        <v>27</v>
      </c>
      <c r="E425" s="74">
        <v>4</v>
      </c>
      <c r="F425" s="59">
        <f t="shared" ref="F425" si="498">H425+J425+R425</f>
        <v>2.8086683319999999</v>
      </c>
      <c r="G425" s="60">
        <v>0.22</v>
      </c>
      <c r="H425" s="61">
        <f t="shared" ref="H425" si="499">G425*$P$8/1000</f>
        <v>0.362736</v>
      </c>
      <c r="I425" s="60">
        <v>0.23</v>
      </c>
      <c r="J425" s="61">
        <f t="shared" ref="J425" si="500">I425*$P$9/1000</f>
        <v>0.62299179999999998</v>
      </c>
      <c r="K425" s="17" t="s">
        <v>141</v>
      </c>
      <c r="L425" s="17" t="s">
        <v>27</v>
      </c>
      <c r="M425" s="17">
        <v>1</v>
      </c>
      <c r="N425" s="45">
        <v>1.61</v>
      </c>
      <c r="O425" s="12">
        <f t="shared" si="470"/>
        <v>1.61</v>
      </c>
      <c r="P425" s="61">
        <f t="shared" ref="P425" si="501">E425*F425</f>
        <v>11.234673328</v>
      </c>
      <c r="Q425" s="61">
        <f t="shared" ref="Q425" si="502">SUM(O425:O428)</f>
        <v>1.61</v>
      </c>
      <c r="R425" s="61">
        <f t="shared" ref="R425" si="503">Q425*1.02*1.05*$R$14</f>
        <v>1.8229405320000001</v>
      </c>
      <c r="S425" s="61">
        <v>3.2920409473520715</v>
      </c>
      <c r="T425" s="61">
        <v>13.168163789408286</v>
      </c>
    </row>
    <row r="426" spans="1:20" ht="12.75" customHeight="1" x14ac:dyDescent="0.2">
      <c r="A426" s="86"/>
      <c r="B426" s="71"/>
      <c r="C426" s="71"/>
      <c r="D426" s="88"/>
      <c r="E426" s="74"/>
      <c r="F426" s="59"/>
      <c r="G426" s="60"/>
      <c r="H426" s="61"/>
      <c r="I426" s="60"/>
      <c r="J426" s="61"/>
      <c r="K426" s="17"/>
      <c r="L426" s="17"/>
      <c r="M426" s="17"/>
      <c r="N426" s="46"/>
      <c r="O426" s="12">
        <f t="shared" si="470"/>
        <v>0</v>
      </c>
      <c r="P426" s="61"/>
      <c r="Q426" s="61"/>
      <c r="R426" s="61"/>
      <c r="S426" s="61"/>
      <c r="T426" s="61"/>
    </row>
    <row r="427" spans="1:20" ht="12.75" customHeight="1" x14ac:dyDescent="0.2">
      <c r="A427" s="86"/>
      <c r="B427" s="71"/>
      <c r="C427" s="71"/>
      <c r="D427" s="88"/>
      <c r="E427" s="74"/>
      <c r="F427" s="59"/>
      <c r="G427" s="60"/>
      <c r="H427" s="61"/>
      <c r="I427" s="60"/>
      <c r="J427" s="61"/>
      <c r="K427" s="17"/>
      <c r="L427" s="17"/>
      <c r="M427" s="18"/>
      <c r="N427" s="46"/>
      <c r="O427" s="12">
        <f t="shared" si="470"/>
        <v>0</v>
      </c>
      <c r="P427" s="61"/>
      <c r="Q427" s="61"/>
      <c r="R427" s="61"/>
      <c r="S427" s="61"/>
      <c r="T427" s="61"/>
    </row>
    <row r="428" spans="1:20" ht="12.75" customHeight="1" x14ac:dyDescent="0.2">
      <c r="A428" s="86"/>
      <c r="B428" s="71"/>
      <c r="C428" s="71"/>
      <c r="D428" s="88"/>
      <c r="E428" s="74"/>
      <c r="F428" s="59"/>
      <c r="G428" s="60"/>
      <c r="H428" s="61"/>
      <c r="I428" s="60"/>
      <c r="J428" s="61"/>
      <c r="K428" s="17"/>
      <c r="L428" s="17"/>
      <c r="M428" s="17"/>
      <c r="N428" s="46"/>
      <c r="O428" s="12">
        <f t="shared" si="470"/>
        <v>0</v>
      </c>
      <c r="P428" s="61"/>
      <c r="Q428" s="61"/>
      <c r="R428" s="61"/>
      <c r="S428" s="61"/>
      <c r="T428" s="61"/>
    </row>
    <row r="429" spans="1:20" ht="12.75" customHeight="1" x14ac:dyDescent="0.2">
      <c r="A429" s="86">
        <v>6</v>
      </c>
      <c r="B429" s="71" t="s">
        <v>197</v>
      </c>
      <c r="C429" s="71" t="s">
        <v>142</v>
      </c>
      <c r="D429" s="88" t="s">
        <v>143</v>
      </c>
      <c r="E429" s="74">
        <v>7</v>
      </c>
      <c r="F429" s="59">
        <f t="shared" ref="F429" si="504">H429+J429+R429</f>
        <v>6.9179995679999999</v>
      </c>
      <c r="G429" s="60">
        <v>1.89</v>
      </c>
      <c r="H429" s="61">
        <f t="shared" ref="H429" si="505">G429*$P$8/1000</f>
        <v>3.1162320000000001</v>
      </c>
      <c r="I429" s="60">
        <v>0.3</v>
      </c>
      <c r="J429" s="61">
        <f t="shared" ref="J429" si="506">I429*$P$9/1000</f>
        <v>0.81259799999999993</v>
      </c>
      <c r="K429" s="17" t="s">
        <v>55</v>
      </c>
      <c r="L429" s="45"/>
      <c r="M429" s="17">
        <v>1</v>
      </c>
      <c r="N429" s="45">
        <v>2.64</v>
      </c>
      <c r="O429" s="12">
        <f t="shared" si="470"/>
        <v>2.64</v>
      </c>
      <c r="P429" s="61">
        <f t="shared" ref="P429" si="507">E429*F429</f>
        <v>48.425996976</v>
      </c>
      <c r="Q429" s="61">
        <f t="shared" ref="Q429" si="508">SUM(O429:O432)</f>
        <v>2.64</v>
      </c>
      <c r="R429" s="61">
        <f t="shared" ref="R429" si="509">Q429*1.02*1.05*$R$14</f>
        <v>2.9891695679999999</v>
      </c>
      <c r="S429" s="61">
        <v>8.1085892528302779</v>
      </c>
      <c r="T429" s="61">
        <v>56.760124769811945</v>
      </c>
    </row>
    <row r="430" spans="1:20" ht="12.75" customHeight="1" x14ac:dyDescent="0.2">
      <c r="A430" s="86"/>
      <c r="B430" s="71"/>
      <c r="C430" s="71"/>
      <c r="D430" s="88"/>
      <c r="E430" s="74"/>
      <c r="F430" s="59"/>
      <c r="G430" s="60"/>
      <c r="H430" s="61"/>
      <c r="I430" s="60"/>
      <c r="J430" s="61"/>
      <c r="K430" s="17"/>
      <c r="L430" s="17"/>
      <c r="M430" s="17"/>
      <c r="N430" s="45"/>
      <c r="O430" s="12">
        <f t="shared" si="470"/>
        <v>0</v>
      </c>
      <c r="P430" s="61"/>
      <c r="Q430" s="61"/>
      <c r="R430" s="61"/>
      <c r="S430" s="61"/>
      <c r="T430" s="61"/>
    </row>
    <row r="431" spans="1:20" ht="12.75" customHeight="1" x14ac:dyDescent="0.2">
      <c r="A431" s="86"/>
      <c r="B431" s="71"/>
      <c r="C431" s="71"/>
      <c r="D431" s="88"/>
      <c r="E431" s="74"/>
      <c r="F431" s="59"/>
      <c r="G431" s="60"/>
      <c r="H431" s="61"/>
      <c r="I431" s="60"/>
      <c r="J431" s="61"/>
      <c r="K431" s="17"/>
      <c r="L431" s="17"/>
      <c r="M431" s="29"/>
      <c r="N431" s="45"/>
      <c r="O431" s="12">
        <f t="shared" si="470"/>
        <v>0</v>
      </c>
      <c r="P431" s="61"/>
      <c r="Q431" s="61"/>
      <c r="R431" s="61"/>
      <c r="S431" s="61"/>
      <c r="T431" s="61"/>
    </row>
    <row r="432" spans="1:20" ht="12.75" customHeight="1" x14ac:dyDescent="0.2">
      <c r="A432" s="86"/>
      <c r="B432" s="71"/>
      <c r="C432" s="71"/>
      <c r="D432" s="88"/>
      <c r="E432" s="74"/>
      <c r="F432" s="59"/>
      <c r="G432" s="60"/>
      <c r="H432" s="61"/>
      <c r="I432" s="60"/>
      <c r="J432" s="61"/>
      <c r="K432" s="17"/>
      <c r="L432" s="17"/>
      <c r="M432" s="17"/>
      <c r="N432" s="46"/>
      <c r="O432" s="12">
        <f t="shared" si="470"/>
        <v>0</v>
      </c>
      <c r="P432" s="61"/>
      <c r="Q432" s="61"/>
      <c r="R432" s="61"/>
      <c r="S432" s="61"/>
      <c r="T432" s="61"/>
    </row>
    <row r="433" spans="1:20" ht="12.75" customHeight="1" x14ac:dyDescent="0.2">
      <c r="A433" s="86">
        <v>7</v>
      </c>
      <c r="B433" s="71" t="s">
        <v>30</v>
      </c>
      <c r="C433" s="71" t="s">
        <v>179</v>
      </c>
      <c r="D433" s="88" t="s">
        <v>27</v>
      </c>
      <c r="E433" s="74">
        <v>7</v>
      </c>
      <c r="F433" s="59">
        <f t="shared" ref="F433" si="510">H433+J433+R433</f>
        <v>5.0951753999999996</v>
      </c>
      <c r="G433" s="60"/>
      <c r="H433" s="61">
        <f t="shared" ref="H433" si="511">G433*$P$8/1000</f>
        <v>0</v>
      </c>
      <c r="I433" s="60"/>
      <c r="J433" s="61">
        <f t="shared" ref="J433" si="512">I433*$P$9/1000</f>
        <v>0</v>
      </c>
      <c r="K433" s="17" t="s">
        <v>180</v>
      </c>
      <c r="L433" s="17" t="s">
        <v>27</v>
      </c>
      <c r="M433" s="17">
        <v>1</v>
      </c>
      <c r="N433" s="45">
        <v>4.5</v>
      </c>
      <c r="O433" s="12">
        <f t="shared" si="470"/>
        <v>4.5</v>
      </c>
      <c r="P433" s="61">
        <f t="shared" ref="P433" si="513">E433*F433</f>
        <v>35.666227799999994</v>
      </c>
      <c r="Q433" s="61">
        <f t="shared" ref="Q433" si="514">SUM(O433:O436)</f>
        <v>4.5</v>
      </c>
      <c r="R433" s="61">
        <f t="shared" ref="R433" si="515">Q433*1.02*1.05*$R$14</f>
        <v>5.0951753999999996</v>
      </c>
      <c r="S433" s="61">
        <v>5.9720565292936731</v>
      </c>
      <c r="T433" s="61">
        <v>41.804395705055711</v>
      </c>
    </row>
    <row r="434" spans="1:20" ht="12.75" customHeight="1" x14ac:dyDescent="0.2">
      <c r="A434" s="86"/>
      <c r="B434" s="71"/>
      <c r="C434" s="149"/>
      <c r="D434" s="88"/>
      <c r="E434" s="74"/>
      <c r="F434" s="59"/>
      <c r="G434" s="60"/>
      <c r="H434" s="61"/>
      <c r="I434" s="60"/>
      <c r="J434" s="61"/>
      <c r="K434" s="17"/>
      <c r="L434" s="17"/>
      <c r="M434" s="17"/>
      <c r="N434" s="45"/>
      <c r="O434" s="12">
        <f t="shared" si="470"/>
        <v>0</v>
      </c>
      <c r="P434" s="61"/>
      <c r="Q434" s="61"/>
      <c r="R434" s="61"/>
      <c r="S434" s="61"/>
      <c r="T434" s="61"/>
    </row>
    <row r="435" spans="1:20" ht="12.75" customHeight="1" x14ac:dyDescent="0.2">
      <c r="A435" s="86"/>
      <c r="B435" s="71"/>
      <c r="C435" s="149"/>
      <c r="D435" s="88"/>
      <c r="E435" s="74"/>
      <c r="F435" s="59"/>
      <c r="G435" s="60"/>
      <c r="H435" s="61"/>
      <c r="I435" s="60"/>
      <c r="J435" s="61"/>
      <c r="K435" s="17"/>
      <c r="L435" s="17"/>
      <c r="M435" s="29"/>
      <c r="N435" s="45"/>
      <c r="O435" s="12">
        <f t="shared" si="470"/>
        <v>0</v>
      </c>
      <c r="P435" s="61"/>
      <c r="Q435" s="61"/>
      <c r="R435" s="61"/>
      <c r="S435" s="61"/>
      <c r="T435" s="61"/>
    </row>
    <row r="436" spans="1:20" ht="12.75" customHeight="1" x14ac:dyDescent="0.2">
      <c r="A436" s="86"/>
      <c r="B436" s="71"/>
      <c r="C436" s="149"/>
      <c r="D436" s="88"/>
      <c r="E436" s="74"/>
      <c r="F436" s="59"/>
      <c r="G436" s="60"/>
      <c r="H436" s="61"/>
      <c r="I436" s="60"/>
      <c r="J436" s="61"/>
      <c r="K436" s="17"/>
      <c r="L436" s="17"/>
      <c r="M436" s="17"/>
      <c r="N436" s="46"/>
      <c r="O436" s="12">
        <f t="shared" si="470"/>
        <v>0</v>
      </c>
      <c r="P436" s="61"/>
      <c r="Q436" s="61"/>
      <c r="R436" s="61"/>
      <c r="S436" s="61"/>
      <c r="T436" s="61"/>
    </row>
    <row r="437" spans="1:20" ht="12.75" customHeight="1" x14ac:dyDescent="0.2">
      <c r="A437" s="86">
        <v>8</v>
      </c>
      <c r="B437" s="71" t="s">
        <v>169</v>
      </c>
      <c r="C437" s="71" t="s">
        <v>144</v>
      </c>
      <c r="D437" s="88" t="s">
        <v>143</v>
      </c>
      <c r="E437" s="74">
        <v>2</v>
      </c>
      <c r="F437" s="59">
        <f t="shared" ref="F437" si="516">H437+J437+R437</f>
        <v>5.4288583079999997</v>
      </c>
      <c r="G437" s="60">
        <v>1.17</v>
      </c>
      <c r="H437" s="61">
        <f t="shared" ref="H437" si="517">G437*$P$8/1000</f>
        <v>1.9290959999999997</v>
      </c>
      <c r="I437" s="60">
        <v>8.4000000000000005E-2</v>
      </c>
      <c r="J437" s="61">
        <f t="shared" ref="J437" si="518">I437*$P$9/1000</f>
        <v>0.22752744000000003</v>
      </c>
      <c r="K437" s="17" t="s">
        <v>55</v>
      </c>
      <c r="L437" s="45"/>
      <c r="M437" s="17">
        <v>1</v>
      </c>
      <c r="N437" s="45">
        <v>2.89</v>
      </c>
      <c r="O437" s="12">
        <f t="shared" si="470"/>
        <v>2.89</v>
      </c>
      <c r="P437" s="61">
        <f t="shared" ref="P437" si="519">E437*F437</f>
        <v>10.857716615999999</v>
      </c>
      <c r="Q437" s="61">
        <f t="shared" ref="Q437" si="520">SUM(O437:O440)</f>
        <v>2.89</v>
      </c>
      <c r="R437" s="61">
        <f t="shared" ref="R437" si="521">Q437*1.02*1.05*$R$14</f>
        <v>3.272234868</v>
      </c>
      <c r="S437" s="61">
        <v>6.3631663602594726</v>
      </c>
      <c r="T437" s="61">
        <v>12.726332720518945</v>
      </c>
    </row>
    <row r="438" spans="1:20" ht="12.75" customHeight="1" x14ac:dyDescent="0.2">
      <c r="A438" s="86"/>
      <c r="B438" s="71"/>
      <c r="C438" s="71"/>
      <c r="D438" s="88"/>
      <c r="E438" s="74"/>
      <c r="F438" s="59"/>
      <c r="G438" s="60"/>
      <c r="H438" s="61"/>
      <c r="I438" s="60"/>
      <c r="J438" s="61"/>
      <c r="K438" s="17"/>
      <c r="L438" s="17"/>
      <c r="M438" s="17"/>
      <c r="N438" s="45"/>
      <c r="O438" s="12">
        <f t="shared" si="470"/>
        <v>0</v>
      </c>
      <c r="P438" s="61"/>
      <c r="Q438" s="61"/>
      <c r="R438" s="61"/>
      <c r="S438" s="61"/>
      <c r="T438" s="61"/>
    </row>
    <row r="439" spans="1:20" ht="12.75" customHeight="1" x14ac:dyDescent="0.2">
      <c r="A439" s="86"/>
      <c r="B439" s="71"/>
      <c r="C439" s="71"/>
      <c r="D439" s="88"/>
      <c r="E439" s="74"/>
      <c r="F439" s="59"/>
      <c r="G439" s="60"/>
      <c r="H439" s="61"/>
      <c r="I439" s="60"/>
      <c r="J439" s="61"/>
      <c r="K439" s="17"/>
      <c r="L439" s="17"/>
      <c r="M439" s="29"/>
      <c r="N439" s="45"/>
      <c r="O439" s="12">
        <f t="shared" si="470"/>
        <v>0</v>
      </c>
      <c r="P439" s="61"/>
      <c r="Q439" s="61"/>
      <c r="R439" s="61"/>
      <c r="S439" s="61"/>
      <c r="T439" s="61"/>
    </row>
    <row r="440" spans="1:20" ht="12.75" customHeight="1" x14ac:dyDescent="0.2">
      <c r="A440" s="86"/>
      <c r="B440" s="71"/>
      <c r="C440" s="71"/>
      <c r="D440" s="88"/>
      <c r="E440" s="74"/>
      <c r="F440" s="59"/>
      <c r="G440" s="60"/>
      <c r="H440" s="61"/>
      <c r="I440" s="60"/>
      <c r="J440" s="61"/>
      <c r="K440" s="17"/>
      <c r="L440" s="17"/>
      <c r="M440" s="17"/>
      <c r="N440" s="46"/>
      <c r="O440" s="12">
        <f t="shared" si="470"/>
        <v>0</v>
      </c>
      <c r="P440" s="61"/>
      <c r="Q440" s="61"/>
      <c r="R440" s="61"/>
      <c r="S440" s="61"/>
      <c r="T440" s="61"/>
    </row>
    <row r="441" spans="1:20" ht="12.75" customHeight="1" x14ac:dyDescent="0.2">
      <c r="A441" s="86">
        <v>9</v>
      </c>
      <c r="B441" s="71" t="s">
        <v>145</v>
      </c>
      <c r="C441" s="71" t="s">
        <v>146</v>
      </c>
      <c r="D441" s="88" t="s">
        <v>28</v>
      </c>
      <c r="E441" s="95">
        <v>0.03</v>
      </c>
      <c r="F441" s="59">
        <f t="shared" ref="F441" si="522">H441+J441+R441</f>
        <v>2199.6158799999998</v>
      </c>
      <c r="G441" s="60">
        <v>190</v>
      </c>
      <c r="H441" s="61">
        <f t="shared" ref="H441" si="523">G441*$P$8/1000</f>
        <v>313.27199999999999</v>
      </c>
      <c r="I441" s="60">
        <v>362</v>
      </c>
      <c r="J441" s="61">
        <f t="shared" ref="J441" si="524">I441*$P$9/1000</f>
        <v>980.53491999999994</v>
      </c>
      <c r="K441" s="17" t="s">
        <v>147</v>
      </c>
      <c r="L441" s="17" t="s">
        <v>28</v>
      </c>
      <c r="M441" s="17">
        <v>1</v>
      </c>
      <c r="N441" s="45">
        <v>800</v>
      </c>
      <c r="O441" s="12">
        <f t="shared" si="470"/>
        <v>800</v>
      </c>
      <c r="P441" s="61">
        <f t="shared" ref="P441" si="525">E441*F441</f>
        <v>65.988476399999996</v>
      </c>
      <c r="Q441" s="61">
        <f t="shared" ref="Q441" si="526">SUM(O441:O444)</f>
        <v>800</v>
      </c>
      <c r="R441" s="61">
        <f t="shared" ref="R441" si="527">Q441*1.02*1.05*$R$14</f>
        <v>905.80895999999996</v>
      </c>
      <c r="S441" s="61">
        <v>2578.1703958792173</v>
      </c>
      <c r="T441" s="61">
        <v>77.345111876376521</v>
      </c>
    </row>
    <row r="442" spans="1:20" ht="12.75" customHeight="1" x14ac:dyDescent="0.2">
      <c r="A442" s="86"/>
      <c r="B442" s="71"/>
      <c r="C442" s="71"/>
      <c r="D442" s="88"/>
      <c r="E442" s="95"/>
      <c r="F442" s="59"/>
      <c r="G442" s="60"/>
      <c r="H442" s="61"/>
      <c r="I442" s="60"/>
      <c r="J442" s="61"/>
      <c r="K442" s="17"/>
      <c r="L442" s="17"/>
      <c r="M442" s="17"/>
      <c r="N442" s="46"/>
      <c r="O442" s="12">
        <f t="shared" si="470"/>
        <v>0</v>
      </c>
      <c r="P442" s="61"/>
      <c r="Q442" s="61"/>
      <c r="R442" s="61"/>
      <c r="S442" s="61"/>
      <c r="T442" s="61"/>
    </row>
    <row r="443" spans="1:20" ht="12.75" customHeight="1" x14ac:dyDescent="0.2">
      <c r="A443" s="86"/>
      <c r="B443" s="71"/>
      <c r="C443" s="71"/>
      <c r="D443" s="88"/>
      <c r="E443" s="95"/>
      <c r="F443" s="59"/>
      <c r="G443" s="60"/>
      <c r="H443" s="61"/>
      <c r="I443" s="60"/>
      <c r="J443" s="61"/>
      <c r="K443" s="17"/>
      <c r="L443" s="17"/>
      <c r="M443" s="18"/>
      <c r="N443" s="46"/>
      <c r="O443" s="12">
        <f t="shared" si="470"/>
        <v>0</v>
      </c>
      <c r="P443" s="61"/>
      <c r="Q443" s="61"/>
      <c r="R443" s="61"/>
      <c r="S443" s="61"/>
      <c r="T443" s="61"/>
    </row>
    <row r="444" spans="1:20" ht="12.75" customHeight="1" x14ac:dyDescent="0.2">
      <c r="A444" s="86"/>
      <c r="B444" s="71"/>
      <c r="C444" s="71"/>
      <c r="D444" s="88"/>
      <c r="E444" s="95"/>
      <c r="F444" s="59"/>
      <c r="G444" s="60"/>
      <c r="H444" s="61"/>
      <c r="I444" s="60"/>
      <c r="J444" s="61"/>
      <c r="K444" s="17"/>
      <c r="L444" s="17"/>
      <c r="M444" s="17"/>
      <c r="N444" s="46"/>
      <c r="O444" s="12">
        <f t="shared" si="470"/>
        <v>0</v>
      </c>
      <c r="P444" s="61"/>
      <c r="Q444" s="61"/>
      <c r="R444" s="61"/>
      <c r="S444" s="61"/>
      <c r="T444" s="61"/>
    </row>
    <row r="445" spans="1:20" ht="12.75" customHeight="1" x14ac:dyDescent="0.2">
      <c r="A445" s="86">
        <v>10</v>
      </c>
      <c r="B445" s="71" t="s">
        <v>30</v>
      </c>
      <c r="C445" s="71" t="s">
        <v>148</v>
      </c>
      <c r="D445" s="88" t="s">
        <v>31</v>
      </c>
      <c r="E445" s="120">
        <v>2.3519999999999999</v>
      </c>
      <c r="F445" s="59">
        <f t="shared" ref="F445" si="528">H445+J445+R445</f>
        <v>1.1322612000000001</v>
      </c>
      <c r="G445" s="60"/>
      <c r="H445" s="61">
        <f t="shared" ref="H445" si="529">G445*$P$8/1000</f>
        <v>0</v>
      </c>
      <c r="I445" s="60"/>
      <c r="J445" s="61">
        <f t="shared" ref="J445" si="530">I445*$P$9/1000</f>
        <v>0</v>
      </c>
      <c r="K445" s="17" t="s">
        <v>149</v>
      </c>
      <c r="L445" s="17" t="s">
        <v>31</v>
      </c>
      <c r="M445" s="17">
        <v>1</v>
      </c>
      <c r="N445" s="45">
        <v>1</v>
      </c>
      <c r="O445" s="12">
        <f t="shared" si="470"/>
        <v>1</v>
      </c>
      <c r="P445" s="61">
        <f t="shared" ref="P445" si="531">E445*F445</f>
        <v>2.6630783424</v>
      </c>
      <c r="Q445" s="61">
        <f t="shared" ref="Q445" si="532">SUM(O445:O448)</f>
        <v>1</v>
      </c>
      <c r="R445" s="61">
        <f t="shared" ref="R445" si="533">Q445*1.02*1.05*$R$14</f>
        <v>1.1322612000000001</v>
      </c>
      <c r="S445" s="61">
        <v>1.327123673176372</v>
      </c>
      <c r="T445" s="61">
        <v>3.1213948793108268</v>
      </c>
    </row>
    <row r="446" spans="1:20" ht="12.75" customHeight="1" x14ac:dyDescent="0.2">
      <c r="A446" s="86"/>
      <c r="B446" s="71"/>
      <c r="C446" s="71"/>
      <c r="D446" s="88"/>
      <c r="E446" s="120"/>
      <c r="F446" s="59"/>
      <c r="G446" s="60"/>
      <c r="H446" s="61"/>
      <c r="I446" s="60"/>
      <c r="J446" s="61"/>
      <c r="K446" s="17"/>
      <c r="L446" s="17"/>
      <c r="M446" s="17"/>
      <c r="N446" s="45"/>
      <c r="O446" s="12">
        <f t="shared" si="470"/>
        <v>0</v>
      </c>
      <c r="P446" s="61"/>
      <c r="Q446" s="61"/>
      <c r="R446" s="61"/>
      <c r="S446" s="61"/>
      <c r="T446" s="61"/>
    </row>
    <row r="447" spans="1:20" ht="12.75" customHeight="1" x14ac:dyDescent="0.2">
      <c r="A447" s="86"/>
      <c r="B447" s="71"/>
      <c r="C447" s="71"/>
      <c r="D447" s="88"/>
      <c r="E447" s="120"/>
      <c r="F447" s="59"/>
      <c r="G447" s="60"/>
      <c r="H447" s="61"/>
      <c r="I447" s="60"/>
      <c r="J447" s="61"/>
      <c r="K447" s="17"/>
      <c r="L447" s="17"/>
      <c r="M447" s="17"/>
      <c r="N447" s="45"/>
      <c r="O447" s="12">
        <f t="shared" si="470"/>
        <v>0</v>
      </c>
      <c r="P447" s="61"/>
      <c r="Q447" s="61"/>
      <c r="R447" s="61"/>
      <c r="S447" s="61"/>
      <c r="T447" s="61"/>
    </row>
    <row r="448" spans="1:20" ht="12.75" customHeight="1" x14ac:dyDescent="0.2">
      <c r="A448" s="86"/>
      <c r="B448" s="71"/>
      <c r="C448" s="71"/>
      <c r="D448" s="88"/>
      <c r="E448" s="120"/>
      <c r="F448" s="59"/>
      <c r="G448" s="60"/>
      <c r="H448" s="61"/>
      <c r="I448" s="60"/>
      <c r="J448" s="61"/>
      <c r="K448" s="17"/>
      <c r="L448" s="17"/>
      <c r="M448" s="17"/>
      <c r="N448" s="45"/>
      <c r="O448" s="12">
        <f t="shared" si="470"/>
        <v>0</v>
      </c>
      <c r="P448" s="61"/>
      <c r="Q448" s="61"/>
      <c r="R448" s="61"/>
      <c r="S448" s="61"/>
      <c r="T448" s="61"/>
    </row>
    <row r="449" spans="1:20" ht="12.75" customHeight="1" x14ac:dyDescent="0.2">
      <c r="A449" s="86">
        <v>11</v>
      </c>
      <c r="B449" s="71" t="s">
        <v>30</v>
      </c>
      <c r="C449" s="71" t="s">
        <v>150</v>
      </c>
      <c r="D449" s="88" t="s">
        <v>31</v>
      </c>
      <c r="E449" s="120">
        <v>0.67200000000000004</v>
      </c>
      <c r="F449" s="59">
        <f t="shared" ref="F449" si="534">H449+J449+R449</f>
        <v>1.1888742600000002</v>
      </c>
      <c r="G449" s="62"/>
      <c r="H449" s="61">
        <f t="shared" ref="H449" si="535">G449*$P$8/1000</f>
        <v>0</v>
      </c>
      <c r="I449" s="60"/>
      <c r="J449" s="61">
        <f t="shared" ref="J449" si="536">I449*$P$9/1000</f>
        <v>0</v>
      </c>
      <c r="K449" s="17" t="s">
        <v>151</v>
      </c>
      <c r="L449" s="17" t="s">
        <v>31</v>
      </c>
      <c r="M449" s="17">
        <v>1</v>
      </c>
      <c r="N449" s="45">
        <v>1.05</v>
      </c>
      <c r="O449" s="12">
        <f t="shared" si="470"/>
        <v>1.05</v>
      </c>
      <c r="P449" s="61">
        <f t="shared" ref="P449" si="537">E449*F449</f>
        <v>0.79892350272000012</v>
      </c>
      <c r="Q449" s="61">
        <f t="shared" ref="Q449" si="538">SUM(O449:O452)</f>
        <v>1.05</v>
      </c>
      <c r="R449" s="61">
        <f t="shared" ref="R449" si="539">Q449*1.02*1.05*$R$14</f>
        <v>1.1888742600000002</v>
      </c>
      <c r="S449" s="61">
        <v>1.3934798568351907</v>
      </c>
      <c r="T449" s="61">
        <v>0.93641846379324822</v>
      </c>
    </row>
    <row r="450" spans="1:20" ht="12.75" customHeight="1" x14ac:dyDescent="0.2">
      <c r="A450" s="86"/>
      <c r="B450" s="71"/>
      <c r="C450" s="71"/>
      <c r="D450" s="88"/>
      <c r="E450" s="120"/>
      <c r="F450" s="59"/>
      <c r="G450" s="62"/>
      <c r="H450" s="61"/>
      <c r="I450" s="60"/>
      <c r="J450" s="61"/>
      <c r="K450" s="17"/>
      <c r="L450" s="17"/>
      <c r="M450" s="17"/>
      <c r="N450" s="46"/>
      <c r="O450" s="12">
        <f t="shared" si="470"/>
        <v>0</v>
      </c>
      <c r="P450" s="61"/>
      <c r="Q450" s="61"/>
      <c r="R450" s="61"/>
      <c r="S450" s="61"/>
      <c r="T450" s="61"/>
    </row>
    <row r="451" spans="1:20" ht="12.75" customHeight="1" x14ac:dyDescent="0.2">
      <c r="A451" s="86"/>
      <c r="B451" s="71"/>
      <c r="C451" s="71"/>
      <c r="D451" s="88"/>
      <c r="E451" s="120"/>
      <c r="F451" s="59"/>
      <c r="G451" s="62"/>
      <c r="H451" s="61"/>
      <c r="I451" s="60"/>
      <c r="J451" s="61"/>
      <c r="K451" s="17"/>
      <c r="L451" s="17"/>
      <c r="M451" s="18"/>
      <c r="N451" s="46"/>
      <c r="O451" s="12">
        <f t="shared" si="470"/>
        <v>0</v>
      </c>
      <c r="P451" s="61"/>
      <c r="Q451" s="61"/>
      <c r="R451" s="61"/>
      <c r="S451" s="61"/>
      <c r="T451" s="61"/>
    </row>
    <row r="452" spans="1:20" ht="12.75" customHeight="1" x14ac:dyDescent="0.2">
      <c r="A452" s="86"/>
      <c r="B452" s="71"/>
      <c r="C452" s="71"/>
      <c r="D452" s="88"/>
      <c r="E452" s="120"/>
      <c r="F452" s="59"/>
      <c r="G452" s="62"/>
      <c r="H452" s="61"/>
      <c r="I452" s="60"/>
      <c r="J452" s="61"/>
      <c r="K452" s="17"/>
      <c r="L452" s="17"/>
      <c r="M452" s="17"/>
      <c r="N452" s="46"/>
      <c r="O452" s="12">
        <f t="shared" si="470"/>
        <v>0</v>
      </c>
      <c r="P452" s="61"/>
      <c r="Q452" s="61"/>
      <c r="R452" s="61"/>
      <c r="S452" s="61"/>
      <c r="T452" s="61"/>
    </row>
    <row r="453" spans="1:20" ht="12.75" customHeight="1" x14ac:dyDescent="0.2">
      <c r="A453" s="86">
        <v>12</v>
      </c>
      <c r="B453" s="71" t="s">
        <v>152</v>
      </c>
      <c r="C453" s="72" t="s">
        <v>153</v>
      </c>
      <c r="D453" s="86" t="s">
        <v>23</v>
      </c>
      <c r="E453" s="111">
        <v>13.4</v>
      </c>
      <c r="F453" s="59">
        <f t="shared" ref="F453" si="540">H453+J453+R453</f>
        <v>0.96519857438520007</v>
      </c>
      <c r="G453" s="60">
        <v>0.38400000000000001</v>
      </c>
      <c r="H453" s="61">
        <f t="shared" ref="H453" si="541">G453*$P$8/1000</f>
        <v>0.63313920000000001</v>
      </c>
      <c r="I453" s="62"/>
      <c r="J453" s="61">
        <f t="shared" ref="J453" si="542">I453*$P$9/1000</f>
        <v>0</v>
      </c>
      <c r="K453" s="17" t="s">
        <v>32</v>
      </c>
      <c r="L453" s="17" t="s">
        <v>31</v>
      </c>
      <c r="M453" s="17">
        <v>0.24399999999999999</v>
      </c>
      <c r="N453" s="55">
        <v>1.1080000000000001</v>
      </c>
      <c r="O453" s="12">
        <f t="shared" si="470"/>
        <v>0.27035200000000004</v>
      </c>
      <c r="P453" s="61">
        <f t="shared" ref="P453" si="543">E453*F453</f>
        <v>12.933660896761682</v>
      </c>
      <c r="Q453" s="61">
        <f t="shared" ref="Q453" si="544">SUM(O453:O456)</f>
        <v>0.29327100000000006</v>
      </c>
      <c r="R453" s="61">
        <f t="shared" ref="R453" si="545">Q453*1.02*1.05*$R$14</f>
        <v>0.33205937438520006</v>
      </c>
      <c r="S453" s="61">
        <v>1.1313095223811294</v>
      </c>
      <c r="T453" s="61">
        <v>15.159547599907134</v>
      </c>
    </row>
    <row r="454" spans="1:20" ht="12.75" customHeight="1" x14ac:dyDescent="0.2">
      <c r="A454" s="86"/>
      <c r="B454" s="71"/>
      <c r="C454" s="72"/>
      <c r="D454" s="86"/>
      <c r="E454" s="111"/>
      <c r="F454" s="59"/>
      <c r="G454" s="60"/>
      <c r="H454" s="61"/>
      <c r="I454" s="62"/>
      <c r="J454" s="61"/>
      <c r="K454" s="17" t="s">
        <v>104</v>
      </c>
      <c r="L454" s="17" t="s">
        <v>31</v>
      </c>
      <c r="M454" s="17">
        <v>2E-3</v>
      </c>
      <c r="N454" s="55">
        <v>0.7</v>
      </c>
      <c r="O454" s="12">
        <f t="shared" si="470"/>
        <v>1.4E-3</v>
      </c>
      <c r="P454" s="61"/>
      <c r="Q454" s="61"/>
      <c r="R454" s="61"/>
      <c r="S454" s="61"/>
      <c r="T454" s="61"/>
    </row>
    <row r="455" spans="1:20" ht="12.75" customHeight="1" x14ac:dyDescent="0.2">
      <c r="A455" s="86"/>
      <c r="B455" s="71"/>
      <c r="C455" s="72"/>
      <c r="D455" s="86"/>
      <c r="E455" s="111"/>
      <c r="F455" s="59"/>
      <c r="G455" s="60"/>
      <c r="H455" s="61"/>
      <c r="I455" s="62"/>
      <c r="J455" s="61"/>
      <c r="K455" s="17" t="s">
        <v>33</v>
      </c>
      <c r="L455" s="17" t="s">
        <v>31</v>
      </c>
      <c r="M455" s="17">
        <v>2.7E-2</v>
      </c>
      <c r="N455" s="55">
        <v>0.79700000000000004</v>
      </c>
      <c r="O455" s="12">
        <f t="shared" si="470"/>
        <v>2.1519E-2</v>
      </c>
      <c r="P455" s="61"/>
      <c r="Q455" s="61"/>
      <c r="R455" s="61"/>
      <c r="S455" s="61"/>
      <c r="T455" s="61"/>
    </row>
    <row r="456" spans="1:20" ht="12.75" customHeight="1" x14ac:dyDescent="0.2">
      <c r="A456" s="86"/>
      <c r="B456" s="71"/>
      <c r="C456" s="72"/>
      <c r="D456" s="86"/>
      <c r="E456" s="111"/>
      <c r="F456" s="59"/>
      <c r="G456" s="60"/>
      <c r="H456" s="61"/>
      <c r="I456" s="62"/>
      <c r="J456" s="61"/>
      <c r="K456" s="17"/>
      <c r="L456" s="17"/>
      <c r="M456" s="17"/>
      <c r="N456" s="46"/>
      <c r="O456" s="12">
        <f t="shared" si="470"/>
        <v>0</v>
      </c>
      <c r="P456" s="61"/>
      <c r="Q456" s="61"/>
      <c r="R456" s="61"/>
      <c r="S456" s="61"/>
      <c r="T456" s="61"/>
    </row>
    <row r="457" spans="1:20" ht="12.75" customHeight="1" x14ac:dyDescent="0.2">
      <c r="A457" s="86">
        <v>13</v>
      </c>
      <c r="B457" s="71" t="s">
        <v>191</v>
      </c>
      <c r="C457" s="72" t="s">
        <v>192</v>
      </c>
      <c r="D457" s="86" t="s">
        <v>23</v>
      </c>
      <c r="E457" s="111">
        <v>14.3</v>
      </c>
      <c r="F457" s="59">
        <f t="shared" ref="F457" si="546">H457+J457+R457</f>
        <v>1.13901252928</v>
      </c>
      <c r="G457" s="60">
        <v>0.11</v>
      </c>
      <c r="H457" s="61">
        <f t="shared" ref="H457" si="547">G457*$P$8/1000</f>
        <v>0.181368</v>
      </c>
      <c r="I457" s="62">
        <v>0.08</v>
      </c>
      <c r="J457" s="61">
        <f t="shared" ref="J457" si="548">I457*$P$9/1000</f>
        <v>0.21669280000000002</v>
      </c>
      <c r="K457" s="17" t="s">
        <v>193</v>
      </c>
      <c r="L457" s="17" t="s">
        <v>31</v>
      </c>
      <c r="M457" s="17">
        <v>1.5</v>
      </c>
      <c r="N457" s="50">
        <v>0.27</v>
      </c>
      <c r="O457" s="12">
        <f t="shared" si="470"/>
        <v>0.40500000000000003</v>
      </c>
      <c r="P457" s="61">
        <f t="shared" ref="P457" si="549">E457*F457</f>
        <v>16.287879168703999</v>
      </c>
      <c r="Q457" s="61">
        <f t="shared" ref="Q457" si="550">SUM(O457:O460)</f>
        <v>0.65440000000000009</v>
      </c>
      <c r="R457" s="61">
        <f t="shared" ref="R457" si="551">Q457*1.02*1.05*$R$14</f>
        <v>0.74095172928000008</v>
      </c>
      <c r="S457" s="61">
        <v>1.3350369081374363</v>
      </c>
      <c r="T457" s="61">
        <v>19.091027786365338</v>
      </c>
    </row>
    <row r="458" spans="1:20" ht="12.75" customHeight="1" x14ac:dyDescent="0.2">
      <c r="A458" s="86"/>
      <c r="B458" s="71"/>
      <c r="C458" s="72"/>
      <c r="D458" s="86"/>
      <c r="E458" s="111"/>
      <c r="F458" s="59"/>
      <c r="G458" s="60"/>
      <c r="H458" s="61"/>
      <c r="I458" s="62"/>
      <c r="J458" s="61"/>
      <c r="K458" s="17" t="s">
        <v>194</v>
      </c>
      <c r="L458" s="17" t="s">
        <v>23</v>
      </c>
      <c r="M458" s="17">
        <v>0.28000000000000003</v>
      </c>
      <c r="N458" s="50">
        <v>0.43</v>
      </c>
      <c r="O458" s="12">
        <f t="shared" si="470"/>
        <v>0.12040000000000001</v>
      </c>
      <c r="P458" s="61"/>
      <c r="Q458" s="61"/>
      <c r="R458" s="61"/>
      <c r="S458" s="61"/>
      <c r="T458" s="61"/>
    </row>
    <row r="459" spans="1:20" ht="12.75" customHeight="1" x14ac:dyDescent="0.2">
      <c r="A459" s="86"/>
      <c r="B459" s="71"/>
      <c r="C459" s="72"/>
      <c r="D459" s="86"/>
      <c r="E459" s="111"/>
      <c r="F459" s="59"/>
      <c r="G459" s="60"/>
      <c r="H459" s="61"/>
      <c r="I459" s="62"/>
      <c r="J459" s="61"/>
      <c r="K459" s="17" t="s">
        <v>195</v>
      </c>
      <c r="L459" s="17" t="s">
        <v>23</v>
      </c>
      <c r="M459" s="19">
        <v>0.3</v>
      </c>
      <c r="N459" s="50">
        <v>0.43</v>
      </c>
      <c r="O459" s="12">
        <f t="shared" si="470"/>
        <v>0.129</v>
      </c>
      <c r="P459" s="61"/>
      <c r="Q459" s="61"/>
      <c r="R459" s="61"/>
      <c r="S459" s="61"/>
      <c r="T459" s="61"/>
    </row>
    <row r="460" spans="1:20" ht="12.75" customHeight="1" x14ac:dyDescent="0.2">
      <c r="A460" s="86"/>
      <c r="B460" s="71"/>
      <c r="C460" s="72"/>
      <c r="D460" s="86"/>
      <c r="E460" s="111"/>
      <c r="F460" s="59"/>
      <c r="G460" s="60"/>
      <c r="H460" s="61"/>
      <c r="I460" s="62"/>
      <c r="J460" s="61"/>
      <c r="K460" s="17"/>
      <c r="L460" s="17"/>
      <c r="M460" s="17"/>
      <c r="N460" s="46"/>
      <c r="O460" s="12">
        <f t="shared" si="470"/>
        <v>0</v>
      </c>
      <c r="P460" s="61"/>
      <c r="Q460" s="61"/>
      <c r="R460" s="61"/>
      <c r="S460" s="61"/>
      <c r="T460" s="61"/>
    </row>
    <row r="461" spans="1:20" ht="12.75" customHeight="1" x14ac:dyDescent="0.2">
      <c r="A461" s="86">
        <v>14</v>
      </c>
      <c r="B461" s="71" t="s">
        <v>154</v>
      </c>
      <c r="C461" s="71" t="s">
        <v>185</v>
      </c>
      <c r="D461" s="88" t="s">
        <v>40</v>
      </c>
      <c r="E461" s="111">
        <v>54</v>
      </c>
      <c r="F461" s="59">
        <f t="shared" ref="F461" si="552">H461+J461+R461</f>
        <v>2.7216611207999997E-2</v>
      </c>
      <c r="G461" s="90">
        <v>1.49E-2</v>
      </c>
      <c r="H461" s="61">
        <f t="shared" ref="H461" si="553">G461*$P$8/1000</f>
        <v>2.4567119999999998E-2</v>
      </c>
      <c r="I461" s="90"/>
      <c r="J461" s="61">
        <f t="shared" ref="J461" si="554">I461*$P$9/1000</f>
        <v>0</v>
      </c>
      <c r="K461" s="17" t="s">
        <v>58</v>
      </c>
      <c r="L461" s="17" t="s">
        <v>45</v>
      </c>
      <c r="M461" s="17">
        <v>1.5599999999999999E-2</v>
      </c>
      <c r="N461" s="46">
        <v>0.15</v>
      </c>
      <c r="O461" s="12">
        <f t="shared" si="470"/>
        <v>2.3399999999999996E-3</v>
      </c>
      <c r="P461" s="61">
        <f t="shared" ref="P461" si="555">E461*F461</f>
        <v>1.4696970052319998</v>
      </c>
      <c r="Q461" s="61">
        <f t="shared" ref="Q461" si="556">SUM(O461:O464)</f>
        <v>2.3399999999999996E-3</v>
      </c>
      <c r="R461" s="61">
        <f t="shared" ref="R461" si="557">Q461*1.02*1.05*$R$14</f>
        <v>2.6494912079999995E-3</v>
      </c>
      <c r="S461" s="61">
        <v>3.1900597704641091E-2</v>
      </c>
      <c r="T461" s="61">
        <v>1.722632276050619</v>
      </c>
    </row>
    <row r="462" spans="1:20" ht="12.75" customHeight="1" x14ac:dyDescent="0.2">
      <c r="A462" s="86"/>
      <c r="B462" s="71"/>
      <c r="C462" s="71"/>
      <c r="D462" s="88"/>
      <c r="E462" s="111"/>
      <c r="F462" s="59"/>
      <c r="G462" s="90"/>
      <c r="H462" s="61"/>
      <c r="I462" s="90"/>
      <c r="J462" s="61"/>
      <c r="K462" s="17"/>
      <c r="L462" s="17"/>
      <c r="M462" s="17"/>
      <c r="N462" s="46"/>
      <c r="O462" s="12">
        <f t="shared" si="470"/>
        <v>0</v>
      </c>
      <c r="P462" s="61"/>
      <c r="Q462" s="61"/>
      <c r="R462" s="61"/>
      <c r="S462" s="61"/>
      <c r="T462" s="61"/>
    </row>
    <row r="463" spans="1:20" ht="12.75" customHeight="1" x14ac:dyDescent="0.2">
      <c r="A463" s="86"/>
      <c r="B463" s="71"/>
      <c r="C463" s="71"/>
      <c r="D463" s="88"/>
      <c r="E463" s="111"/>
      <c r="F463" s="59"/>
      <c r="G463" s="90"/>
      <c r="H463" s="61"/>
      <c r="I463" s="90"/>
      <c r="J463" s="61"/>
      <c r="K463" s="17"/>
      <c r="L463" s="17"/>
      <c r="M463" s="18"/>
      <c r="N463" s="46"/>
      <c r="O463" s="12">
        <f t="shared" si="470"/>
        <v>0</v>
      </c>
      <c r="P463" s="61"/>
      <c r="Q463" s="61"/>
      <c r="R463" s="61"/>
      <c r="S463" s="61"/>
      <c r="T463" s="61"/>
    </row>
    <row r="464" spans="1:20" ht="12.75" customHeight="1" x14ac:dyDescent="0.2">
      <c r="A464" s="86"/>
      <c r="B464" s="71"/>
      <c r="C464" s="71"/>
      <c r="D464" s="88"/>
      <c r="E464" s="111"/>
      <c r="F464" s="59"/>
      <c r="G464" s="90"/>
      <c r="H464" s="61"/>
      <c r="I464" s="90"/>
      <c r="J464" s="61"/>
      <c r="K464" s="17"/>
      <c r="L464" s="17"/>
      <c r="M464" s="17"/>
      <c r="N464" s="46"/>
      <c r="O464" s="12">
        <f t="shared" si="470"/>
        <v>0</v>
      </c>
      <c r="P464" s="61"/>
      <c r="Q464" s="61"/>
      <c r="R464" s="61"/>
      <c r="S464" s="61"/>
      <c r="T464" s="61"/>
    </row>
    <row r="465" spans="1:20" ht="12.75" customHeight="1" x14ac:dyDescent="0.2">
      <c r="A465" s="86">
        <v>15</v>
      </c>
      <c r="B465" s="71" t="s">
        <v>184</v>
      </c>
      <c r="C465" s="71" t="s">
        <v>186</v>
      </c>
      <c r="D465" s="88" t="s">
        <v>40</v>
      </c>
      <c r="E465" s="111">
        <v>85</v>
      </c>
      <c r="F465" s="59">
        <f t="shared" ref="F465" si="558">H465+J465+R465</f>
        <v>2.9492456219999998E-2</v>
      </c>
      <c r="G465" s="90">
        <v>1.49E-2</v>
      </c>
      <c r="H465" s="61">
        <f t="shared" ref="H465" si="559">G465*$P$8/1000</f>
        <v>2.4567119999999998E-2</v>
      </c>
      <c r="I465" s="90"/>
      <c r="J465" s="61">
        <f t="shared" ref="J465" si="560">I465*$P$9/1000</f>
        <v>0</v>
      </c>
      <c r="K465" s="17" t="s">
        <v>58</v>
      </c>
      <c r="L465" s="17" t="s">
        <v>45</v>
      </c>
      <c r="M465" s="17">
        <v>2.9000000000000001E-2</v>
      </c>
      <c r="N465" s="46">
        <v>0.15</v>
      </c>
      <c r="O465" s="12">
        <f t="shared" si="470"/>
        <v>4.3499999999999997E-3</v>
      </c>
      <c r="P465" s="61">
        <f t="shared" ref="P465" si="561">E465*F465</f>
        <v>2.5068587786999998</v>
      </c>
      <c r="Q465" s="61">
        <f t="shared" ref="Q465" si="562">SUM(O465:O468)</f>
        <v>4.3499999999999997E-3</v>
      </c>
      <c r="R465" s="61">
        <f t="shared" ref="R465" si="563">Q465*1.02*1.05*$R$14</f>
        <v>4.9253362199999998E-3</v>
      </c>
      <c r="S465" s="61">
        <v>3.4568116287725603E-2</v>
      </c>
      <c r="T465" s="61">
        <v>2.938289884456676</v>
      </c>
    </row>
    <row r="466" spans="1:20" ht="12.75" customHeight="1" x14ac:dyDescent="0.2">
      <c r="A466" s="86"/>
      <c r="B466" s="71"/>
      <c r="C466" s="71"/>
      <c r="D466" s="88"/>
      <c r="E466" s="111"/>
      <c r="F466" s="59"/>
      <c r="G466" s="90"/>
      <c r="H466" s="61"/>
      <c r="I466" s="90"/>
      <c r="J466" s="61"/>
      <c r="K466" s="17"/>
      <c r="L466" s="17"/>
      <c r="M466" s="17"/>
      <c r="N466" s="46"/>
      <c r="O466" s="12">
        <f t="shared" si="470"/>
        <v>0</v>
      </c>
      <c r="P466" s="61"/>
      <c r="Q466" s="61"/>
      <c r="R466" s="61"/>
      <c r="S466" s="61"/>
      <c r="T466" s="61"/>
    </row>
    <row r="467" spans="1:20" ht="12.75" customHeight="1" x14ac:dyDescent="0.2">
      <c r="A467" s="86"/>
      <c r="B467" s="71"/>
      <c r="C467" s="71"/>
      <c r="D467" s="88"/>
      <c r="E467" s="111"/>
      <c r="F467" s="59"/>
      <c r="G467" s="90"/>
      <c r="H467" s="61"/>
      <c r="I467" s="90"/>
      <c r="J467" s="61"/>
      <c r="K467" s="17"/>
      <c r="L467" s="17"/>
      <c r="M467" s="18"/>
      <c r="N467" s="46"/>
      <c r="O467" s="12">
        <f t="shared" si="470"/>
        <v>0</v>
      </c>
      <c r="P467" s="61"/>
      <c r="Q467" s="61"/>
      <c r="R467" s="61"/>
      <c r="S467" s="61"/>
      <c r="T467" s="61"/>
    </row>
    <row r="468" spans="1:20" ht="12.75" customHeight="1" x14ac:dyDescent="0.2">
      <c r="A468" s="86"/>
      <c r="B468" s="71"/>
      <c r="C468" s="71"/>
      <c r="D468" s="88"/>
      <c r="E468" s="111"/>
      <c r="F468" s="59"/>
      <c r="G468" s="90"/>
      <c r="H468" s="61"/>
      <c r="I468" s="90"/>
      <c r="J468" s="61"/>
      <c r="K468" s="17"/>
      <c r="L468" s="17"/>
      <c r="M468" s="17"/>
      <c r="N468" s="46"/>
      <c r="O468" s="12">
        <f t="shared" si="470"/>
        <v>0</v>
      </c>
      <c r="P468" s="61"/>
      <c r="Q468" s="61"/>
      <c r="R468" s="61"/>
      <c r="S468" s="61"/>
      <c r="T468" s="61"/>
    </row>
    <row r="469" spans="1:20" ht="12.75" customHeight="1" x14ac:dyDescent="0.2">
      <c r="A469" s="167"/>
      <c r="B469" s="170"/>
      <c r="C469" s="173" t="s">
        <v>22</v>
      </c>
      <c r="D469" s="170"/>
      <c r="E469" s="176"/>
      <c r="F469" s="179">
        <f t="shared" ref="F469" si="564">H469+J469+R469</f>
        <v>3.0973139999999999</v>
      </c>
      <c r="G469" s="182">
        <v>0.4</v>
      </c>
      <c r="H469" s="185">
        <f t="shared" ref="H469" si="565">G469*$P$8/1000</f>
        <v>0.65952</v>
      </c>
      <c r="I469" s="188">
        <v>0.9</v>
      </c>
      <c r="J469" s="185">
        <f t="shared" ref="J469" si="566">I469*$P$9/1000</f>
        <v>2.4377939999999998</v>
      </c>
      <c r="K469" s="56"/>
      <c r="L469" s="56"/>
      <c r="M469" s="56"/>
      <c r="N469" s="57"/>
      <c r="O469" s="58">
        <f t="shared" si="470"/>
        <v>0</v>
      </c>
      <c r="P469" s="185">
        <f t="shared" ref="P469" si="567">E469*F469</f>
        <v>0</v>
      </c>
      <c r="Q469" s="185">
        <f t="shared" ref="Q469" si="568">SUM(O469:O472)</f>
        <v>0</v>
      </c>
      <c r="R469" s="185">
        <f t="shared" ref="R469" si="569">Q469*1.02*1.05*$R$14</f>
        <v>0</v>
      </c>
      <c r="S469" s="191"/>
      <c r="T469" s="193">
        <v>727.41510934899372</v>
      </c>
    </row>
    <row r="470" spans="1:20" ht="12.75" customHeight="1" x14ac:dyDescent="0.2">
      <c r="A470" s="168"/>
      <c r="B470" s="171"/>
      <c r="C470" s="174"/>
      <c r="D470" s="171"/>
      <c r="E470" s="177"/>
      <c r="F470" s="180"/>
      <c r="G470" s="183"/>
      <c r="H470" s="186"/>
      <c r="I470" s="189"/>
      <c r="J470" s="186"/>
      <c r="K470" s="56"/>
      <c r="L470" s="56"/>
      <c r="M470" s="56"/>
      <c r="N470" s="57"/>
      <c r="O470" s="58">
        <f t="shared" si="470"/>
        <v>0</v>
      </c>
      <c r="P470" s="186"/>
      <c r="Q470" s="186"/>
      <c r="R470" s="186"/>
      <c r="S470" s="191"/>
      <c r="T470" s="193"/>
    </row>
    <row r="471" spans="1:20" ht="12.75" customHeight="1" x14ac:dyDescent="0.2">
      <c r="A471" s="168"/>
      <c r="B471" s="171"/>
      <c r="C471" s="174"/>
      <c r="D471" s="171"/>
      <c r="E471" s="177"/>
      <c r="F471" s="180"/>
      <c r="G471" s="183"/>
      <c r="H471" s="186"/>
      <c r="I471" s="189"/>
      <c r="J471" s="186"/>
      <c r="K471" s="56"/>
      <c r="L471" s="56"/>
      <c r="M471" s="56"/>
      <c r="N471" s="57"/>
      <c r="O471" s="58">
        <f t="shared" si="470"/>
        <v>0</v>
      </c>
      <c r="P471" s="186"/>
      <c r="Q471" s="186"/>
      <c r="R471" s="186"/>
      <c r="S471" s="191"/>
      <c r="T471" s="193"/>
    </row>
    <row r="472" spans="1:20" ht="12.75" customHeight="1" x14ac:dyDescent="0.2">
      <c r="A472" s="169"/>
      <c r="B472" s="172"/>
      <c r="C472" s="175"/>
      <c r="D472" s="172"/>
      <c r="E472" s="178"/>
      <c r="F472" s="181"/>
      <c r="G472" s="184"/>
      <c r="H472" s="187"/>
      <c r="I472" s="190"/>
      <c r="J472" s="187"/>
      <c r="K472" s="56"/>
      <c r="L472" s="56"/>
      <c r="M472" s="56"/>
      <c r="N472" s="57"/>
      <c r="O472" s="58">
        <f t="shared" si="470"/>
        <v>0</v>
      </c>
      <c r="P472" s="187"/>
      <c r="Q472" s="187"/>
      <c r="R472" s="187"/>
      <c r="S472" s="191"/>
      <c r="T472" s="193"/>
    </row>
    <row r="473" spans="1:20" ht="12.75" customHeight="1" x14ac:dyDescent="0.2">
      <c r="A473" s="167"/>
      <c r="B473" s="170"/>
      <c r="C473" s="173" t="s">
        <v>294</v>
      </c>
      <c r="D473" s="170"/>
      <c r="E473" s="176"/>
      <c r="F473" s="179">
        <f t="shared" ref="F473" si="570">H473+J473+R473</f>
        <v>7.4547739999999987</v>
      </c>
      <c r="G473" s="182">
        <v>1.4</v>
      </c>
      <c r="H473" s="185">
        <f t="shared" ref="H473" si="571">G473*$P$8/1000</f>
        <v>2.3083199999999997</v>
      </c>
      <c r="I473" s="188">
        <v>1.9</v>
      </c>
      <c r="J473" s="185">
        <f t="shared" ref="J473" si="572">I473*$P$9/1000</f>
        <v>5.1464539999999994</v>
      </c>
      <c r="K473" s="56"/>
      <c r="L473" s="56"/>
      <c r="M473" s="56"/>
      <c r="N473" s="57"/>
      <c r="O473" s="58">
        <f t="shared" si="470"/>
        <v>0</v>
      </c>
      <c r="P473" s="185">
        <f t="shared" ref="P473" si="573">E473*F473</f>
        <v>0</v>
      </c>
      <c r="Q473" s="185">
        <f t="shared" ref="Q473" si="574">SUM(O473:O476)</f>
        <v>0</v>
      </c>
      <c r="R473" s="185">
        <f t="shared" ref="R473" si="575">Q473*1.02*1.05*$R$14</f>
        <v>0</v>
      </c>
      <c r="S473" s="191"/>
      <c r="T473" s="192">
        <v>8.3727552525644455E-2</v>
      </c>
    </row>
    <row r="474" spans="1:20" ht="12.75" customHeight="1" x14ac:dyDescent="0.2">
      <c r="A474" s="168"/>
      <c r="B474" s="171"/>
      <c r="C474" s="174"/>
      <c r="D474" s="171"/>
      <c r="E474" s="177"/>
      <c r="F474" s="180"/>
      <c r="G474" s="183"/>
      <c r="H474" s="186"/>
      <c r="I474" s="189"/>
      <c r="J474" s="186"/>
      <c r="K474" s="56"/>
      <c r="L474" s="56"/>
      <c r="M474" s="56"/>
      <c r="N474" s="57"/>
      <c r="O474" s="58">
        <f t="shared" si="470"/>
        <v>0</v>
      </c>
      <c r="P474" s="186"/>
      <c r="Q474" s="186"/>
      <c r="R474" s="186"/>
      <c r="S474" s="191"/>
      <c r="T474" s="192"/>
    </row>
    <row r="475" spans="1:20" ht="12.75" customHeight="1" x14ac:dyDescent="0.2">
      <c r="A475" s="168"/>
      <c r="B475" s="171"/>
      <c r="C475" s="174"/>
      <c r="D475" s="171"/>
      <c r="E475" s="177"/>
      <c r="F475" s="180"/>
      <c r="G475" s="183"/>
      <c r="H475" s="186"/>
      <c r="I475" s="189"/>
      <c r="J475" s="186"/>
      <c r="K475" s="56"/>
      <c r="L475" s="56"/>
      <c r="M475" s="56"/>
      <c r="N475" s="57"/>
      <c r="O475" s="58">
        <f t="shared" si="470"/>
        <v>0</v>
      </c>
      <c r="P475" s="186"/>
      <c r="Q475" s="186"/>
      <c r="R475" s="186"/>
      <c r="S475" s="191"/>
      <c r="T475" s="192"/>
    </row>
    <row r="476" spans="1:20" ht="12.75" customHeight="1" x14ac:dyDescent="0.2">
      <c r="A476" s="169"/>
      <c r="B476" s="172"/>
      <c r="C476" s="175"/>
      <c r="D476" s="172"/>
      <c r="E476" s="178"/>
      <c r="F476" s="181"/>
      <c r="G476" s="184"/>
      <c r="H476" s="187"/>
      <c r="I476" s="190"/>
      <c r="J476" s="187"/>
      <c r="K476" s="56"/>
      <c r="L476" s="56"/>
      <c r="M476" s="56"/>
      <c r="N476" s="57"/>
      <c r="O476" s="58">
        <f t="shared" si="470"/>
        <v>0</v>
      </c>
      <c r="P476" s="187"/>
      <c r="Q476" s="187"/>
      <c r="R476" s="187"/>
      <c r="S476" s="191"/>
      <c r="T476" s="192"/>
    </row>
    <row r="477" spans="1:20" ht="12.75" customHeight="1" x14ac:dyDescent="0.2">
      <c r="A477" s="86"/>
      <c r="B477" s="71"/>
      <c r="C477" s="150" t="s">
        <v>25</v>
      </c>
      <c r="D477" s="88"/>
      <c r="E477" s="111"/>
      <c r="F477" s="59">
        <f t="shared" ref="F477" si="576">H477+J477+R477</f>
        <v>0</v>
      </c>
      <c r="G477" s="60"/>
      <c r="H477" s="61">
        <f t="shared" ref="H477" si="577">G477*$P$8/1000</f>
        <v>0</v>
      </c>
      <c r="I477" s="90"/>
      <c r="J477" s="61">
        <f t="shared" ref="J477" si="578">I477*$P$9/1000</f>
        <v>0</v>
      </c>
      <c r="K477" s="45"/>
      <c r="L477" s="17"/>
      <c r="M477" s="17"/>
      <c r="N477" s="45"/>
      <c r="O477" s="12">
        <f t="shared" si="470"/>
        <v>0</v>
      </c>
      <c r="P477" s="61">
        <f t="shared" ref="P477" si="579">E477*F477</f>
        <v>0</v>
      </c>
      <c r="Q477" s="61">
        <f t="shared" ref="Q477" si="580">SUM(O477:O480)</f>
        <v>0</v>
      </c>
      <c r="R477" s="61">
        <f t="shared" ref="R477" si="581">Q477*1.02*1.05*$R$14</f>
        <v>0</v>
      </c>
      <c r="S477" s="61">
        <v>0</v>
      </c>
      <c r="T477" s="61">
        <v>0</v>
      </c>
    </row>
    <row r="478" spans="1:20" ht="12.75" customHeight="1" x14ac:dyDescent="0.2">
      <c r="A478" s="86"/>
      <c r="B478" s="71"/>
      <c r="C478" s="150"/>
      <c r="D478" s="88"/>
      <c r="E478" s="111"/>
      <c r="F478" s="59"/>
      <c r="G478" s="60"/>
      <c r="H478" s="61"/>
      <c r="I478" s="90"/>
      <c r="J478" s="61"/>
      <c r="K478" s="17"/>
      <c r="L478" s="17"/>
      <c r="M478" s="17"/>
      <c r="N478" s="45"/>
      <c r="O478" s="12">
        <f t="shared" si="470"/>
        <v>0</v>
      </c>
      <c r="P478" s="61"/>
      <c r="Q478" s="61"/>
      <c r="R478" s="61"/>
      <c r="S478" s="61"/>
      <c r="T478" s="61"/>
    </row>
    <row r="479" spans="1:20" ht="12.75" customHeight="1" x14ac:dyDescent="0.2">
      <c r="A479" s="86"/>
      <c r="B479" s="71"/>
      <c r="C479" s="150"/>
      <c r="D479" s="88"/>
      <c r="E479" s="111"/>
      <c r="F479" s="59"/>
      <c r="G479" s="60"/>
      <c r="H479" s="61"/>
      <c r="I479" s="90"/>
      <c r="J479" s="61"/>
      <c r="K479" s="17"/>
      <c r="L479" s="17"/>
      <c r="M479" s="17"/>
      <c r="N479" s="45"/>
      <c r="O479" s="12">
        <f t="shared" si="470"/>
        <v>0</v>
      </c>
      <c r="P479" s="61"/>
      <c r="Q479" s="61"/>
      <c r="R479" s="61"/>
      <c r="S479" s="61"/>
      <c r="T479" s="61"/>
    </row>
    <row r="480" spans="1:20" ht="12.75" customHeight="1" x14ac:dyDescent="0.2">
      <c r="A480" s="86"/>
      <c r="B480" s="71"/>
      <c r="C480" s="150"/>
      <c r="D480" s="88"/>
      <c r="E480" s="111"/>
      <c r="F480" s="59"/>
      <c r="G480" s="60"/>
      <c r="H480" s="61"/>
      <c r="I480" s="90"/>
      <c r="J480" s="61"/>
      <c r="K480" s="17"/>
      <c r="L480" s="17"/>
      <c r="M480" s="17"/>
      <c r="N480" s="46"/>
      <c r="O480" s="12">
        <f t="shared" si="470"/>
        <v>0</v>
      </c>
      <c r="P480" s="61"/>
      <c r="Q480" s="61"/>
      <c r="R480" s="61"/>
      <c r="S480" s="61"/>
      <c r="T480" s="61"/>
    </row>
    <row r="481" spans="1:20" ht="12.75" customHeight="1" x14ac:dyDescent="0.2">
      <c r="A481" s="86">
        <v>1</v>
      </c>
      <c r="B481" s="71" t="s">
        <v>54</v>
      </c>
      <c r="C481" s="96" t="s">
        <v>291</v>
      </c>
      <c r="D481" s="86" t="s">
        <v>39</v>
      </c>
      <c r="E481" s="95">
        <v>7.2</v>
      </c>
      <c r="F481" s="59">
        <f t="shared" ref="F481" si="582">H481+J481+R481</f>
        <v>3.4854982400000001</v>
      </c>
      <c r="G481" s="91">
        <v>0.82599999999999996</v>
      </c>
      <c r="H481" s="61">
        <f t="shared" ref="H481" si="583">G481*$P$8/1000</f>
        <v>1.3619087999999999</v>
      </c>
      <c r="I481" s="62">
        <v>0.78400000000000003</v>
      </c>
      <c r="J481" s="61">
        <f t="shared" ref="J481" si="584">I481*$P$9/1000</f>
        <v>2.1235894399999999</v>
      </c>
      <c r="K481" s="17"/>
      <c r="L481" s="17"/>
      <c r="M481" s="17"/>
      <c r="N481" s="45"/>
      <c r="O481" s="12">
        <f t="shared" si="470"/>
        <v>0</v>
      </c>
      <c r="P481" s="61">
        <f t="shared" ref="P481" si="585">E481*F481</f>
        <v>25.095587328000001</v>
      </c>
      <c r="Q481" s="61">
        <f t="shared" ref="Q481" si="586">SUM(O481:O484)</f>
        <v>0</v>
      </c>
      <c r="R481" s="61">
        <f t="shared" ref="R481" si="587">Q481*1.02*1.05*$R$14</f>
        <v>0</v>
      </c>
      <c r="S481" s="61">
        <v>4.0853534741971016</v>
      </c>
      <c r="T481" s="61">
        <v>29.414545014219133</v>
      </c>
    </row>
    <row r="482" spans="1:20" ht="12.75" customHeight="1" x14ac:dyDescent="0.2">
      <c r="A482" s="86"/>
      <c r="B482" s="71"/>
      <c r="C482" s="97"/>
      <c r="D482" s="86"/>
      <c r="E482" s="95"/>
      <c r="F482" s="59"/>
      <c r="G482" s="91"/>
      <c r="H482" s="61"/>
      <c r="I482" s="62"/>
      <c r="J482" s="61"/>
      <c r="K482" s="17"/>
      <c r="L482" s="17"/>
      <c r="M482" s="17"/>
      <c r="N482" s="46"/>
      <c r="O482" s="12">
        <f t="shared" si="470"/>
        <v>0</v>
      </c>
      <c r="P482" s="61"/>
      <c r="Q482" s="61"/>
      <c r="R482" s="61"/>
      <c r="S482" s="61"/>
      <c r="T482" s="61"/>
    </row>
    <row r="483" spans="1:20" ht="12.75" customHeight="1" x14ac:dyDescent="0.2">
      <c r="A483" s="86"/>
      <c r="B483" s="71"/>
      <c r="C483" s="97"/>
      <c r="D483" s="86"/>
      <c r="E483" s="95"/>
      <c r="F483" s="59"/>
      <c r="G483" s="91"/>
      <c r="H483" s="61"/>
      <c r="I483" s="62"/>
      <c r="J483" s="61"/>
      <c r="K483" s="17"/>
      <c r="L483" s="17"/>
      <c r="M483" s="18"/>
      <c r="N483" s="46"/>
      <c r="O483" s="12">
        <f t="shared" si="470"/>
        <v>0</v>
      </c>
      <c r="P483" s="61"/>
      <c r="Q483" s="61"/>
      <c r="R483" s="61"/>
      <c r="S483" s="61"/>
      <c r="T483" s="61"/>
    </row>
    <row r="484" spans="1:20" ht="12.75" customHeight="1" x14ac:dyDescent="0.2">
      <c r="A484" s="86"/>
      <c r="B484" s="71"/>
      <c r="C484" s="98"/>
      <c r="D484" s="86"/>
      <c r="E484" s="95"/>
      <c r="F484" s="59"/>
      <c r="G484" s="91"/>
      <c r="H484" s="61"/>
      <c r="I484" s="62"/>
      <c r="J484" s="61"/>
      <c r="K484" s="17"/>
      <c r="L484" s="17"/>
      <c r="M484" s="17"/>
      <c r="N484" s="46"/>
      <c r="O484" s="12">
        <f t="shared" ref="O484:O544" si="588">M484*N484</f>
        <v>0</v>
      </c>
      <c r="P484" s="61"/>
      <c r="Q484" s="61"/>
      <c r="R484" s="61"/>
      <c r="S484" s="61"/>
      <c r="T484" s="61"/>
    </row>
    <row r="485" spans="1:20" ht="12.75" customHeight="1" x14ac:dyDescent="0.2">
      <c r="A485" s="86">
        <v>2</v>
      </c>
      <c r="B485" s="96" t="s">
        <v>34</v>
      </c>
      <c r="C485" s="96" t="s">
        <v>281</v>
      </c>
      <c r="D485" s="116" t="s">
        <v>28</v>
      </c>
      <c r="E485" s="111">
        <v>13.6</v>
      </c>
      <c r="F485" s="59">
        <f t="shared" ref="F485" si="589">H485+J485+R485</f>
        <v>3.0808260000000001</v>
      </c>
      <c r="G485" s="60">
        <v>0.39</v>
      </c>
      <c r="H485" s="61">
        <f t="shared" ref="H485" si="590">G485*$P$8/1000</f>
        <v>0.64303200000000005</v>
      </c>
      <c r="I485" s="133">
        <v>0.9</v>
      </c>
      <c r="J485" s="61">
        <f t="shared" ref="J485" si="591">I485*$P$9/1000</f>
        <v>2.4377939999999998</v>
      </c>
      <c r="K485" s="17"/>
      <c r="L485" s="17"/>
      <c r="M485" s="17"/>
      <c r="N485" s="46"/>
      <c r="O485" s="12">
        <f t="shared" si="588"/>
        <v>0</v>
      </c>
      <c r="P485" s="61">
        <f t="shared" ref="P485" si="592">E485*F485</f>
        <v>41.899233600000002</v>
      </c>
      <c r="Q485" s="61">
        <f t="shared" ref="Q485" si="593">SUM(O485:O488)</f>
        <v>0</v>
      </c>
      <c r="R485" s="61">
        <f t="shared" ref="R485" si="594">Q485*1.02*1.05*$R$14</f>
        <v>0</v>
      </c>
      <c r="S485" s="61">
        <v>3.6110370270899232</v>
      </c>
      <c r="T485" s="61">
        <v>49.110103568422957</v>
      </c>
    </row>
    <row r="486" spans="1:20" ht="12.75" customHeight="1" x14ac:dyDescent="0.2">
      <c r="A486" s="86"/>
      <c r="B486" s="97"/>
      <c r="C486" s="97"/>
      <c r="D486" s="117"/>
      <c r="E486" s="111"/>
      <c r="F486" s="59"/>
      <c r="G486" s="60"/>
      <c r="H486" s="61"/>
      <c r="I486" s="133"/>
      <c r="J486" s="61"/>
      <c r="K486" s="17"/>
      <c r="L486" s="17"/>
      <c r="M486" s="17"/>
      <c r="N486" s="46"/>
      <c r="O486" s="12">
        <f t="shared" si="588"/>
        <v>0</v>
      </c>
      <c r="P486" s="61"/>
      <c r="Q486" s="61"/>
      <c r="R486" s="61"/>
      <c r="S486" s="61"/>
      <c r="T486" s="61"/>
    </row>
    <row r="487" spans="1:20" ht="12.75" customHeight="1" x14ac:dyDescent="0.2">
      <c r="A487" s="86"/>
      <c r="B487" s="97"/>
      <c r="C487" s="97"/>
      <c r="D487" s="117"/>
      <c r="E487" s="111"/>
      <c r="F487" s="59"/>
      <c r="G487" s="60"/>
      <c r="H487" s="61"/>
      <c r="I487" s="133"/>
      <c r="J487" s="61"/>
      <c r="K487" s="14"/>
      <c r="L487" s="14"/>
      <c r="M487" s="14"/>
      <c r="N487" s="46"/>
      <c r="O487" s="12">
        <f t="shared" si="588"/>
        <v>0</v>
      </c>
      <c r="P487" s="61"/>
      <c r="Q487" s="61"/>
      <c r="R487" s="61"/>
      <c r="S487" s="61"/>
      <c r="T487" s="61"/>
    </row>
    <row r="488" spans="1:20" ht="12.75" customHeight="1" x14ac:dyDescent="0.2">
      <c r="A488" s="86"/>
      <c r="B488" s="98"/>
      <c r="C488" s="98"/>
      <c r="D488" s="118"/>
      <c r="E488" s="111"/>
      <c r="F488" s="59"/>
      <c r="G488" s="60"/>
      <c r="H488" s="61"/>
      <c r="I488" s="133"/>
      <c r="J488" s="61"/>
      <c r="K488" s="14"/>
      <c r="L488" s="14"/>
      <c r="M488" s="14"/>
      <c r="N488" s="46"/>
      <c r="O488" s="12">
        <f t="shared" si="588"/>
        <v>0</v>
      </c>
      <c r="P488" s="61"/>
      <c r="Q488" s="61"/>
      <c r="R488" s="61"/>
      <c r="S488" s="61"/>
      <c r="T488" s="61"/>
    </row>
    <row r="489" spans="1:20" ht="12.75" customHeight="1" x14ac:dyDescent="0.2">
      <c r="A489" s="86">
        <v>3</v>
      </c>
      <c r="B489" s="71" t="s">
        <v>270</v>
      </c>
      <c r="C489" s="71" t="s">
        <v>271</v>
      </c>
      <c r="D489" s="86" t="s">
        <v>39</v>
      </c>
      <c r="E489" s="95">
        <v>41.88</v>
      </c>
      <c r="F489" s="59">
        <f t="shared" ref="F489" si="595">H489+J489+R489</f>
        <v>0.62530058399999988</v>
      </c>
      <c r="G489" s="60">
        <v>1.06E-2</v>
      </c>
      <c r="H489" s="61">
        <f t="shared" ref="H489" si="596">G489*$P$8/1000</f>
        <v>1.7477280000000001E-2</v>
      </c>
      <c r="I489" s="90">
        <v>0.22439999999999999</v>
      </c>
      <c r="J489" s="61">
        <f t="shared" ref="J489" si="597">I489*$P$9/1000</f>
        <v>0.60782330399999984</v>
      </c>
      <c r="K489" s="17"/>
      <c r="L489" s="17"/>
      <c r="M489" s="17"/>
      <c r="N489" s="45"/>
      <c r="O489" s="12">
        <f t="shared" si="588"/>
        <v>0</v>
      </c>
      <c r="P489" s="61">
        <f t="shared" ref="P489" si="598">E489*F489</f>
        <v>26.187588457919997</v>
      </c>
      <c r="Q489" s="61">
        <f t="shared" ref="Q489" si="599">SUM(O489:O492)</f>
        <v>0</v>
      </c>
      <c r="R489" s="61">
        <f t="shared" ref="R489" si="600">Q489*1.02*1.05*$R$14</f>
        <v>0</v>
      </c>
      <c r="S489" s="61">
        <v>0.73291499159152529</v>
      </c>
      <c r="T489" s="61">
        <v>30.694479847853081</v>
      </c>
    </row>
    <row r="490" spans="1:20" ht="12.75" customHeight="1" x14ac:dyDescent="0.2">
      <c r="A490" s="86"/>
      <c r="B490" s="71"/>
      <c r="C490" s="71"/>
      <c r="D490" s="86"/>
      <c r="E490" s="95"/>
      <c r="F490" s="59"/>
      <c r="G490" s="60"/>
      <c r="H490" s="61"/>
      <c r="I490" s="90"/>
      <c r="J490" s="61"/>
      <c r="K490" s="17"/>
      <c r="L490" s="17"/>
      <c r="M490" s="17"/>
      <c r="N490" s="46"/>
      <c r="O490" s="12">
        <f t="shared" si="588"/>
        <v>0</v>
      </c>
      <c r="P490" s="61"/>
      <c r="Q490" s="61"/>
      <c r="R490" s="61"/>
      <c r="S490" s="61"/>
      <c r="T490" s="61"/>
    </row>
    <row r="491" spans="1:20" ht="12.75" customHeight="1" x14ac:dyDescent="0.2">
      <c r="A491" s="86"/>
      <c r="B491" s="71"/>
      <c r="C491" s="71"/>
      <c r="D491" s="86"/>
      <c r="E491" s="95"/>
      <c r="F491" s="59"/>
      <c r="G491" s="60"/>
      <c r="H491" s="61"/>
      <c r="I491" s="90"/>
      <c r="J491" s="61"/>
      <c r="K491" s="17"/>
      <c r="L491" s="17"/>
      <c r="M491" s="18"/>
      <c r="N491" s="46"/>
      <c r="O491" s="12">
        <f t="shared" si="588"/>
        <v>0</v>
      </c>
      <c r="P491" s="61"/>
      <c r="Q491" s="61"/>
      <c r="R491" s="61"/>
      <c r="S491" s="61"/>
      <c r="T491" s="61"/>
    </row>
    <row r="492" spans="1:20" ht="12.75" customHeight="1" x14ac:dyDescent="0.2">
      <c r="A492" s="86"/>
      <c r="B492" s="71"/>
      <c r="C492" s="71"/>
      <c r="D492" s="86"/>
      <c r="E492" s="95"/>
      <c r="F492" s="59"/>
      <c r="G492" s="60"/>
      <c r="H492" s="61"/>
      <c r="I492" s="90"/>
      <c r="J492" s="61"/>
      <c r="K492" s="17"/>
      <c r="L492" s="17"/>
      <c r="M492" s="17"/>
      <c r="N492" s="46"/>
      <c r="O492" s="12">
        <f t="shared" si="588"/>
        <v>0</v>
      </c>
      <c r="P492" s="61"/>
      <c r="Q492" s="61"/>
      <c r="R492" s="61"/>
      <c r="S492" s="61"/>
      <c r="T492" s="61"/>
    </row>
    <row r="493" spans="1:20" ht="12.75" customHeight="1" x14ac:dyDescent="0.2">
      <c r="A493" s="86">
        <v>4</v>
      </c>
      <c r="B493" s="71" t="s">
        <v>272</v>
      </c>
      <c r="C493" s="71" t="s">
        <v>273</v>
      </c>
      <c r="D493" s="86" t="s">
        <v>39</v>
      </c>
      <c r="E493" s="95">
        <v>22.5</v>
      </c>
      <c r="F493" s="59">
        <f t="shared" ref="F493" si="601">H493+J493+R493</f>
        <v>0.5872426959999999</v>
      </c>
      <c r="G493" s="60">
        <v>9.8600000000000007E-3</v>
      </c>
      <c r="H493" s="61">
        <f t="shared" ref="H493" si="602">G493*$P$8/1000</f>
        <v>1.6257167999999999E-2</v>
      </c>
      <c r="I493" s="90">
        <v>0.21079999999999999</v>
      </c>
      <c r="J493" s="61">
        <f t="shared" ref="J493" si="603">I493*$P$9/1000</f>
        <v>0.57098552799999991</v>
      </c>
      <c r="K493" s="17"/>
      <c r="L493" s="17"/>
      <c r="M493" s="17"/>
      <c r="N493" s="45"/>
      <c r="O493" s="12">
        <f t="shared" si="588"/>
        <v>0</v>
      </c>
      <c r="P493" s="61">
        <f t="shared" ref="P493" si="604">E493*F493</f>
        <v>13.212960659999998</v>
      </c>
      <c r="Q493" s="61">
        <f t="shared" ref="Q493" si="605">SUM(O493:O496)</f>
        <v>0</v>
      </c>
      <c r="R493" s="61">
        <f t="shared" ref="R493" si="606">Q493*1.02*1.05*$R$14</f>
        <v>0</v>
      </c>
      <c r="S493" s="61">
        <v>0.68830733028873137</v>
      </c>
      <c r="T493" s="61">
        <v>15.486914931496456</v>
      </c>
    </row>
    <row r="494" spans="1:20" ht="12.75" customHeight="1" x14ac:dyDescent="0.2">
      <c r="A494" s="86"/>
      <c r="B494" s="71"/>
      <c r="C494" s="71"/>
      <c r="D494" s="86"/>
      <c r="E494" s="95"/>
      <c r="F494" s="59"/>
      <c r="G494" s="60"/>
      <c r="H494" s="61"/>
      <c r="I494" s="90"/>
      <c r="J494" s="61"/>
      <c r="K494" s="17"/>
      <c r="L494" s="17"/>
      <c r="M494" s="17"/>
      <c r="N494" s="46"/>
      <c r="O494" s="12">
        <f t="shared" si="588"/>
        <v>0</v>
      </c>
      <c r="P494" s="61"/>
      <c r="Q494" s="61"/>
      <c r="R494" s="61"/>
      <c r="S494" s="61"/>
      <c r="T494" s="61"/>
    </row>
    <row r="495" spans="1:20" ht="12.75" customHeight="1" x14ac:dyDescent="0.2">
      <c r="A495" s="86"/>
      <c r="B495" s="71"/>
      <c r="C495" s="71"/>
      <c r="D495" s="86"/>
      <c r="E495" s="95"/>
      <c r="F495" s="59"/>
      <c r="G495" s="60"/>
      <c r="H495" s="61"/>
      <c r="I495" s="90"/>
      <c r="J495" s="61"/>
      <c r="K495" s="17"/>
      <c r="L495" s="17"/>
      <c r="M495" s="18"/>
      <c r="N495" s="46"/>
      <c r="O495" s="12">
        <f t="shared" si="588"/>
        <v>0</v>
      </c>
      <c r="P495" s="61"/>
      <c r="Q495" s="61"/>
      <c r="R495" s="61"/>
      <c r="S495" s="61"/>
      <c r="T495" s="61"/>
    </row>
    <row r="496" spans="1:20" ht="12.75" customHeight="1" x14ac:dyDescent="0.2">
      <c r="A496" s="86"/>
      <c r="B496" s="71"/>
      <c r="C496" s="71"/>
      <c r="D496" s="86"/>
      <c r="E496" s="95"/>
      <c r="F496" s="59"/>
      <c r="G496" s="60"/>
      <c r="H496" s="61"/>
      <c r="I496" s="90"/>
      <c r="J496" s="61"/>
      <c r="K496" s="17"/>
      <c r="L496" s="17"/>
      <c r="M496" s="17"/>
      <c r="N496" s="46"/>
      <c r="O496" s="12">
        <f t="shared" si="588"/>
        <v>0</v>
      </c>
      <c r="P496" s="61"/>
      <c r="Q496" s="61"/>
      <c r="R496" s="61"/>
      <c r="S496" s="61"/>
      <c r="T496" s="61"/>
    </row>
    <row r="497" spans="1:20" ht="12.75" customHeight="1" x14ac:dyDescent="0.2">
      <c r="A497" s="86">
        <v>5</v>
      </c>
      <c r="B497" s="71" t="s">
        <v>99</v>
      </c>
      <c r="C497" s="71" t="s">
        <v>181</v>
      </c>
      <c r="D497" s="86" t="s">
        <v>39</v>
      </c>
      <c r="E497" s="95">
        <v>2.37</v>
      </c>
      <c r="F497" s="59">
        <f t="shared" ref="F497" si="607">H497+J497+R497</f>
        <v>1.81368</v>
      </c>
      <c r="G497" s="60">
        <v>1.1000000000000001</v>
      </c>
      <c r="H497" s="61">
        <f t="shared" ref="H497" si="608">G497*$P$8/1000</f>
        <v>1.81368</v>
      </c>
      <c r="I497" s="90"/>
      <c r="J497" s="61">
        <f t="shared" ref="J497" si="609">I497*$P$9/1000</f>
        <v>0</v>
      </c>
      <c r="K497" s="17"/>
      <c r="L497" s="17"/>
      <c r="M497" s="17"/>
      <c r="N497" s="45"/>
      <c r="O497" s="12">
        <f t="shared" si="588"/>
        <v>0</v>
      </c>
      <c r="P497" s="61">
        <f t="shared" ref="P497" si="610">E497*F497</f>
        <v>4.2984216000000002</v>
      </c>
      <c r="Q497" s="61">
        <f t="shared" ref="Q497" si="611">SUM(O497:O500)</f>
        <v>0</v>
      </c>
      <c r="R497" s="61">
        <f t="shared" ref="R497" si="612">Q497*1.02*1.05*$R$14</f>
        <v>0</v>
      </c>
      <c r="S497" s="61">
        <v>2.1258148416341762</v>
      </c>
      <c r="T497" s="61">
        <v>5.0381811746729976</v>
      </c>
    </row>
    <row r="498" spans="1:20" ht="12.75" customHeight="1" x14ac:dyDescent="0.2">
      <c r="A498" s="86"/>
      <c r="B498" s="71"/>
      <c r="C498" s="71"/>
      <c r="D498" s="86"/>
      <c r="E498" s="95"/>
      <c r="F498" s="59"/>
      <c r="G498" s="60"/>
      <c r="H498" s="61"/>
      <c r="I498" s="90"/>
      <c r="J498" s="61"/>
      <c r="K498" s="17"/>
      <c r="L498" s="17"/>
      <c r="M498" s="17"/>
      <c r="N498" s="46"/>
      <c r="O498" s="12">
        <f t="shared" si="588"/>
        <v>0</v>
      </c>
      <c r="P498" s="61"/>
      <c r="Q498" s="61"/>
      <c r="R498" s="61"/>
      <c r="S498" s="61"/>
      <c r="T498" s="61"/>
    </row>
    <row r="499" spans="1:20" ht="12.75" customHeight="1" x14ac:dyDescent="0.2">
      <c r="A499" s="86"/>
      <c r="B499" s="71"/>
      <c r="C499" s="71"/>
      <c r="D499" s="86"/>
      <c r="E499" s="95"/>
      <c r="F499" s="59"/>
      <c r="G499" s="60"/>
      <c r="H499" s="61"/>
      <c r="I499" s="90"/>
      <c r="J499" s="61"/>
      <c r="K499" s="17"/>
      <c r="L499" s="17"/>
      <c r="M499" s="18"/>
      <c r="N499" s="46"/>
      <c r="O499" s="12">
        <f t="shared" si="588"/>
        <v>0</v>
      </c>
      <c r="P499" s="61"/>
      <c r="Q499" s="61"/>
      <c r="R499" s="61"/>
      <c r="S499" s="61"/>
      <c r="T499" s="61"/>
    </row>
    <row r="500" spans="1:20" ht="12.75" customHeight="1" x14ac:dyDescent="0.2">
      <c r="A500" s="86"/>
      <c r="B500" s="71"/>
      <c r="C500" s="71"/>
      <c r="D500" s="86"/>
      <c r="E500" s="95"/>
      <c r="F500" s="59"/>
      <c r="G500" s="60"/>
      <c r="H500" s="61"/>
      <c r="I500" s="90"/>
      <c r="J500" s="61"/>
      <c r="K500" s="17"/>
      <c r="L500" s="17"/>
      <c r="M500" s="17"/>
      <c r="N500" s="46"/>
      <c r="O500" s="12">
        <f t="shared" si="588"/>
        <v>0</v>
      </c>
      <c r="P500" s="61"/>
      <c r="Q500" s="61"/>
      <c r="R500" s="61"/>
      <c r="S500" s="61"/>
      <c r="T500" s="61"/>
    </row>
    <row r="501" spans="1:20" ht="12.75" customHeight="1" x14ac:dyDescent="0.2">
      <c r="A501" s="86">
        <v>6</v>
      </c>
      <c r="B501" s="71" t="s">
        <v>196</v>
      </c>
      <c r="C501" s="71" t="s">
        <v>274</v>
      </c>
      <c r="D501" s="88" t="s">
        <v>39</v>
      </c>
      <c r="E501" s="95">
        <v>22.5</v>
      </c>
      <c r="F501" s="59">
        <f t="shared" ref="F501" si="613">H501+J501+R501</f>
        <v>3.5635871595599999</v>
      </c>
      <c r="G501" s="62">
        <v>0.89</v>
      </c>
      <c r="H501" s="61">
        <f t="shared" ref="H501" si="614">G501*$P$8/1000</f>
        <v>1.4674320000000001</v>
      </c>
      <c r="I501" s="90"/>
      <c r="J501" s="61">
        <f t="shared" ref="J501" si="615">I501*$P$9/1000</f>
        <v>0</v>
      </c>
      <c r="K501" s="17" t="s">
        <v>51</v>
      </c>
      <c r="L501" s="17" t="s">
        <v>45</v>
      </c>
      <c r="M501" s="17">
        <v>1.1000000000000001</v>
      </c>
      <c r="N501" s="45">
        <v>1.6830000000000001</v>
      </c>
      <c r="O501" s="12">
        <f t="shared" si="588"/>
        <v>1.8513000000000002</v>
      </c>
      <c r="P501" s="61">
        <f t="shared" ref="P501" si="616">E501*F501</f>
        <v>80.180711090100004</v>
      </c>
      <c r="Q501" s="61">
        <f t="shared" ref="Q501" si="617">SUM(O501:O504)</f>
        <v>1.8513000000000002</v>
      </c>
      <c r="R501" s="61">
        <f t="shared" ref="R501" si="618">Q501*1.02*1.05*$R$14</f>
        <v>2.0961551595599999</v>
      </c>
      <c r="S501" s="61">
        <v>4.1768815189281598</v>
      </c>
      <c r="T501" s="61">
        <v>93.979834175883596</v>
      </c>
    </row>
    <row r="502" spans="1:20" ht="12.75" customHeight="1" x14ac:dyDescent="0.2">
      <c r="A502" s="86"/>
      <c r="B502" s="71"/>
      <c r="C502" s="71"/>
      <c r="D502" s="88"/>
      <c r="E502" s="95"/>
      <c r="F502" s="59"/>
      <c r="G502" s="62"/>
      <c r="H502" s="61"/>
      <c r="I502" s="90"/>
      <c r="J502" s="61"/>
      <c r="K502" s="17"/>
      <c r="L502" s="17"/>
      <c r="M502" s="17"/>
      <c r="N502" s="46"/>
      <c r="O502" s="12">
        <f t="shared" si="588"/>
        <v>0</v>
      </c>
      <c r="P502" s="61"/>
      <c r="Q502" s="61"/>
      <c r="R502" s="61"/>
      <c r="S502" s="61"/>
      <c r="T502" s="61"/>
    </row>
    <row r="503" spans="1:20" ht="12.75" customHeight="1" x14ac:dyDescent="0.2">
      <c r="A503" s="86"/>
      <c r="B503" s="71"/>
      <c r="C503" s="71"/>
      <c r="D503" s="88"/>
      <c r="E503" s="95"/>
      <c r="F503" s="59"/>
      <c r="G503" s="62"/>
      <c r="H503" s="61"/>
      <c r="I503" s="90"/>
      <c r="J503" s="61"/>
      <c r="K503" s="17"/>
      <c r="L503" s="17"/>
      <c r="M503" s="18"/>
      <c r="N503" s="46"/>
      <c r="O503" s="12">
        <f t="shared" si="588"/>
        <v>0</v>
      </c>
      <c r="P503" s="61"/>
      <c r="Q503" s="61"/>
      <c r="R503" s="61"/>
      <c r="S503" s="61"/>
      <c r="T503" s="61"/>
    </row>
    <row r="504" spans="1:20" ht="12.75" customHeight="1" x14ac:dyDescent="0.2">
      <c r="A504" s="86"/>
      <c r="B504" s="71"/>
      <c r="C504" s="71"/>
      <c r="D504" s="88"/>
      <c r="E504" s="95"/>
      <c r="F504" s="59"/>
      <c r="G504" s="62"/>
      <c r="H504" s="61"/>
      <c r="I504" s="90"/>
      <c r="J504" s="61"/>
      <c r="K504" s="17"/>
      <c r="L504" s="17"/>
      <c r="M504" s="17"/>
      <c r="N504" s="46"/>
      <c r="O504" s="12">
        <f t="shared" si="588"/>
        <v>0</v>
      </c>
      <c r="P504" s="61"/>
      <c r="Q504" s="61"/>
      <c r="R504" s="61"/>
      <c r="S504" s="61"/>
      <c r="T504" s="61"/>
    </row>
    <row r="505" spans="1:20" ht="12.75" customHeight="1" x14ac:dyDescent="0.2">
      <c r="A505" s="86">
        <v>7</v>
      </c>
      <c r="B505" s="71" t="s">
        <v>275</v>
      </c>
      <c r="C505" s="71" t="s">
        <v>276</v>
      </c>
      <c r="D505" s="86" t="s">
        <v>39</v>
      </c>
      <c r="E505" s="95">
        <v>44.25</v>
      </c>
      <c r="F505" s="59">
        <f t="shared" ref="F505" si="619">H505+J505+R505</f>
        <v>4.2796828000000002E-2</v>
      </c>
      <c r="G505" s="60"/>
      <c r="H505" s="61">
        <f t="shared" ref="H505" si="620">G505*$P$8/1000</f>
        <v>0</v>
      </c>
      <c r="I505" s="90">
        <v>1.5800000000000002E-2</v>
      </c>
      <c r="J505" s="61">
        <f t="shared" ref="J505" si="621">I505*$P$9/1000</f>
        <v>4.2796828000000002E-2</v>
      </c>
      <c r="K505" s="17"/>
      <c r="L505" s="17"/>
      <c r="M505" s="17"/>
      <c r="N505" s="45"/>
      <c r="O505" s="12">
        <f t="shared" si="588"/>
        <v>0</v>
      </c>
      <c r="P505" s="61">
        <f t="shared" ref="P505" si="622">E505*F505</f>
        <v>1.893759639</v>
      </c>
      <c r="Q505" s="61">
        <f t="shared" ref="Q505" si="623">SUM(O505:O508)</f>
        <v>0</v>
      </c>
      <c r="R505" s="61">
        <f t="shared" ref="R505" si="624">Q505*1.02*1.05*$R$14</f>
        <v>0</v>
      </c>
      <c r="S505" s="61">
        <v>5.0162174218861696E-2</v>
      </c>
      <c r="T505" s="61">
        <v>2.2196762091846303</v>
      </c>
    </row>
    <row r="506" spans="1:20" ht="12.75" customHeight="1" x14ac:dyDescent="0.2">
      <c r="A506" s="86"/>
      <c r="B506" s="71"/>
      <c r="C506" s="71"/>
      <c r="D506" s="86"/>
      <c r="E506" s="95"/>
      <c r="F506" s="59"/>
      <c r="G506" s="60"/>
      <c r="H506" s="61"/>
      <c r="I506" s="90"/>
      <c r="J506" s="61"/>
      <c r="K506" s="17"/>
      <c r="L506" s="17"/>
      <c r="M506" s="17"/>
      <c r="N506" s="46"/>
      <c r="O506" s="12">
        <f t="shared" si="588"/>
        <v>0</v>
      </c>
      <c r="P506" s="61"/>
      <c r="Q506" s="61"/>
      <c r="R506" s="61"/>
      <c r="S506" s="61"/>
      <c r="T506" s="61"/>
    </row>
    <row r="507" spans="1:20" ht="12.75" customHeight="1" x14ac:dyDescent="0.2">
      <c r="A507" s="86"/>
      <c r="B507" s="71"/>
      <c r="C507" s="71"/>
      <c r="D507" s="86"/>
      <c r="E507" s="95"/>
      <c r="F507" s="59"/>
      <c r="G507" s="60"/>
      <c r="H507" s="61"/>
      <c r="I507" s="90"/>
      <c r="J507" s="61"/>
      <c r="K507" s="17"/>
      <c r="L507" s="17"/>
      <c r="M507" s="18"/>
      <c r="N507" s="46"/>
      <c r="O507" s="12">
        <f t="shared" si="588"/>
        <v>0</v>
      </c>
      <c r="P507" s="61"/>
      <c r="Q507" s="61"/>
      <c r="R507" s="61"/>
      <c r="S507" s="61"/>
      <c r="T507" s="61"/>
    </row>
    <row r="508" spans="1:20" ht="12.75" customHeight="1" x14ac:dyDescent="0.2">
      <c r="A508" s="86"/>
      <c r="B508" s="71"/>
      <c r="C508" s="71"/>
      <c r="D508" s="86"/>
      <c r="E508" s="95"/>
      <c r="F508" s="59"/>
      <c r="G508" s="60"/>
      <c r="H508" s="61"/>
      <c r="I508" s="90"/>
      <c r="J508" s="61"/>
      <c r="K508" s="17"/>
      <c r="L508" s="17"/>
      <c r="M508" s="17"/>
      <c r="N508" s="46"/>
      <c r="O508" s="12">
        <f t="shared" si="588"/>
        <v>0</v>
      </c>
      <c r="P508" s="61"/>
      <c r="Q508" s="61"/>
      <c r="R508" s="61"/>
      <c r="S508" s="61"/>
      <c r="T508" s="61"/>
    </row>
    <row r="509" spans="1:20" ht="12.75" customHeight="1" x14ac:dyDescent="0.2">
      <c r="A509" s="86">
        <v>8</v>
      </c>
      <c r="B509" s="71" t="s">
        <v>182</v>
      </c>
      <c r="C509" s="71" t="s">
        <v>183</v>
      </c>
      <c r="D509" s="86" t="s">
        <v>39</v>
      </c>
      <c r="E509" s="95">
        <v>44.25</v>
      </c>
      <c r="F509" s="59">
        <f t="shared" ref="F509" si="625">H509+J509+R509</f>
        <v>0.19675783400000002</v>
      </c>
      <c r="G509" s="60">
        <v>6.2E-2</v>
      </c>
      <c r="H509" s="61">
        <f t="shared" ref="H509" si="626">G509*$P$8/1000</f>
        <v>0.1022256</v>
      </c>
      <c r="I509" s="90">
        <v>3.49E-2</v>
      </c>
      <c r="J509" s="61">
        <f t="shared" ref="J509" si="627">I509*$P$9/1000</f>
        <v>9.4532234000000007E-2</v>
      </c>
      <c r="K509" s="17"/>
      <c r="L509" s="17"/>
      <c r="M509" s="17"/>
      <c r="N509" s="45"/>
      <c r="O509" s="12">
        <f t="shared" si="588"/>
        <v>0</v>
      </c>
      <c r="P509" s="61">
        <f t="shared" ref="P509" si="628">E509*F509</f>
        <v>8.7065341545000017</v>
      </c>
      <c r="Q509" s="61">
        <f t="shared" ref="Q509" si="629">SUM(O509:O512)</f>
        <v>0</v>
      </c>
      <c r="R509" s="61">
        <f t="shared" ref="R509" si="630">Q509*1.02*1.05*$R$14</f>
        <v>0</v>
      </c>
      <c r="S509" s="61">
        <v>0.23061991295321863</v>
      </c>
      <c r="T509" s="61">
        <v>10.204931148179924</v>
      </c>
    </row>
    <row r="510" spans="1:20" ht="12.75" customHeight="1" x14ac:dyDescent="0.2">
      <c r="A510" s="86"/>
      <c r="B510" s="71"/>
      <c r="C510" s="71"/>
      <c r="D510" s="86"/>
      <c r="E510" s="95"/>
      <c r="F510" s="59"/>
      <c r="G510" s="60"/>
      <c r="H510" s="61"/>
      <c r="I510" s="90"/>
      <c r="J510" s="61"/>
      <c r="K510" s="17"/>
      <c r="L510" s="17"/>
      <c r="M510" s="17"/>
      <c r="N510" s="46"/>
      <c r="O510" s="12">
        <f t="shared" si="588"/>
        <v>0</v>
      </c>
      <c r="P510" s="61"/>
      <c r="Q510" s="61"/>
      <c r="R510" s="61"/>
      <c r="S510" s="61"/>
      <c r="T510" s="61"/>
    </row>
    <row r="511" spans="1:20" ht="12.75" customHeight="1" x14ac:dyDescent="0.2">
      <c r="A511" s="86"/>
      <c r="B511" s="71"/>
      <c r="C511" s="71"/>
      <c r="D511" s="86"/>
      <c r="E511" s="95"/>
      <c r="F511" s="59"/>
      <c r="G511" s="60"/>
      <c r="H511" s="61"/>
      <c r="I511" s="90"/>
      <c r="J511" s="61"/>
      <c r="K511" s="17"/>
      <c r="L511" s="17"/>
      <c r="M511" s="18"/>
      <c r="N511" s="46"/>
      <c r="O511" s="12">
        <f t="shared" si="588"/>
        <v>0</v>
      </c>
      <c r="P511" s="61"/>
      <c r="Q511" s="61"/>
      <c r="R511" s="61"/>
      <c r="S511" s="61"/>
      <c r="T511" s="61"/>
    </row>
    <row r="512" spans="1:20" ht="12.75" customHeight="1" x14ac:dyDescent="0.2">
      <c r="A512" s="86"/>
      <c r="B512" s="71"/>
      <c r="C512" s="71"/>
      <c r="D512" s="86"/>
      <c r="E512" s="95"/>
      <c r="F512" s="59"/>
      <c r="G512" s="60"/>
      <c r="H512" s="61"/>
      <c r="I512" s="90"/>
      <c r="J512" s="61"/>
      <c r="K512" s="17"/>
      <c r="L512" s="17"/>
      <c r="M512" s="17"/>
      <c r="N512" s="46"/>
      <c r="O512" s="12">
        <f t="shared" si="588"/>
        <v>0</v>
      </c>
      <c r="P512" s="61"/>
      <c r="Q512" s="61"/>
      <c r="R512" s="61"/>
      <c r="S512" s="61"/>
      <c r="T512" s="61"/>
    </row>
    <row r="513" spans="1:20" ht="12.75" customHeight="1" x14ac:dyDescent="0.2">
      <c r="A513" s="86">
        <v>9</v>
      </c>
      <c r="B513" s="71" t="s">
        <v>112</v>
      </c>
      <c r="C513" s="147" t="s">
        <v>190</v>
      </c>
      <c r="D513" s="147" t="s">
        <v>113</v>
      </c>
      <c r="E513" s="95">
        <v>90</v>
      </c>
      <c r="F513" s="59">
        <f t="shared" ref="F513" si="631">H513+J513+R513</f>
        <v>1.0903692844959998</v>
      </c>
      <c r="G513" s="90">
        <v>1.7399999999999999E-2</v>
      </c>
      <c r="H513" s="61">
        <f t="shared" ref="H513" si="632">G513*$P$8/1000</f>
        <v>2.8689119999999995E-2</v>
      </c>
      <c r="I513" s="90">
        <v>0.1106</v>
      </c>
      <c r="J513" s="61">
        <f t="shared" ref="J513" si="633">I513*$P$9/1000</f>
        <v>0.29957779599999995</v>
      </c>
      <c r="K513" s="17" t="s">
        <v>114</v>
      </c>
      <c r="L513" s="17" t="s">
        <v>45</v>
      </c>
      <c r="M513" s="17">
        <v>0.1512</v>
      </c>
      <c r="N513" s="45">
        <v>4.0250000000000004</v>
      </c>
      <c r="O513" s="12">
        <f t="shared" si="588"/>
        <v>0.60858000000000001</v>
      </c>
      <c r="P513" s="61">
        <f t="shared" ref="P513" si="634">E513*F513</f>
        <v>98.133235604639978</v>
      </c>
      <c r="Q513" s="61">
        <f t="shared" ref="Q513" si="635">SUM(O513:O516)</f>
        <v>0.6730799999999999</v>
      </c>
      <c r="R513" s="61">
        <f t="shared" ref="R513" si="636">Q513*1.02*1.05*$R$14</f>
        <v>0.76210236849599988</v>
      </c>
      <c r="S513" s="61">
        <v>1.2780221471503428</v>
      </c>
      <c r="T513" s="61">
        <v>115.02199324353086</v>
      </c>
    </row>
    <row r="514" spans="1:20" ht="12.75" customHeight="1" x14ac:dyDescent="0.2">
      <c r="A514" s="86"/>
      <c r="B514" s="71"/>
      <c r="C514" s="147"/>
      <c r="D514" s="148"/>
      <c r="E514" s="95"/>
      <c r="F514" s="59"/>
      <c r="G514" s="90"/>
      <c r="H514" s="61"/>
      <c r="I514" s="90"/>
      <c r="J514" s="61"/>
      <c r="K514" s="17" t="s">
        <v>115</v>
      </c>
      <c r="L514" s="17" t="s">
        <v>45</v>
      </c>
      <c r="M514" s="17">
        <v>1.4999999999999999E-2</v>
      </c>
      <c r="N514" s="45">
        <v>4</v>
      </c>
      <c r="O514" s="12">
        <f t="shared" si="588"/>
        <v>0.06</v>
      </c>
      <c r="P514" s="61"/>
      <c r="Q514" s="61"/>
      <c r="R514" s="61"/>
      <c r="S514" s="61"/>
      <c r="T514" s="61"/>
    </row>
    <row r="515" spans="1:20" ht="12.75" customHeight="1" x14ac:dyDescent="0.2">
      <c r="A515" s="86"/>
      <c r="B515" s="71"/>
      <c r="C515" s="147"/>
      <c r="D515" s="148"/>
      <c r="E515" s="95"/>
      <c r="F515" s="59"/>
      <c r="G515" s="90"/>
      <c r="H515" s="61"/>
      <c r="I515" s="90"/>
      <c r="J515" s="61"/>
      <c r="K515" s="17" t="s">
        <v>58</v>
      </c>
      <c r="L515" s="17" t="s">
        <v>45</v>
      </c>
      <c r="M515" s="19">
        <v>0.03</v>
      </c>
      <c r="N515" s="45">
        <v>0.15</v>
      </c>
      <c r="O515" s="12">
        <f t="shared" si="588"/>
        <v>4.4999999999999997E-3</v>
      </c>
      <c r="P515" s="61"/>
      <c r="Q515" s="61"/>
      <c r="R515" s="61"/>
      <c r="S515" s="61"/>
      <c r="T515" s="61"/>
    </row>
    <row r="516" spans="1:20" ht="12.75" customHeight="1" x14ac:dyDescent="0.2">
      <c r="A516" s="86"/>
      <c r="B516" s="71"/>
      <c r="C516" s="147"/>
      <c r="D516" s="148"/>
      <c r="E516" s="95"/>
      <c r="F516" s="59"/>
      <c r="G516" s="90"/>
      <c r="H516" s="61"/>
      <c r="I516" s="90"/>
      <c r="J516" s="61"/>
      <c r="K516" s="14"/>
      <c r="L516" s="14"/>
      <c r="M516" s="14"/>
      <c r="N516" s="46"/>
      <c r="O516" s="12">
        <f t="shared" si="588"/>
        <v>0</v>
      </c>
      <c r="P516" s="61"/>
      <c r="Q516" s="61"/>
      <c r="R516" s="61"/>
      <c r="S516" s="61"/>
      <c r="T516" s="61"/>
    </row>
    <row r="517" spans="1:20" ht="12.75" customHeight="1" x14ac:dyDescent="0.2">
      <c r="A517" s="86">
        <v>10</v>
      </c>
      <c r="B517" s="71" t="s">
        <v>188</v>
      </c>
      <c r="C517" s="71" t="s">
        <v>292</v>
      </c>
      <c r="D517" s="71" t="s">
        <v>28</v>
      </c>
      <c r="E517" s="120">
        <v>0.37</v>
      </c>
      <c r="F517" s="59">
        <f t="shared" ref="F517" si="637">H517+J517+R517</f>
        <v>241.14896300301203</v>
      </c>
      <c r="G517" s="60"/>
      <c r="H517" s="61">
        <f t="shared" ref="H517" si="638">G517*$P$8/1000</f>
        <v>0</v>
      </c>
      <c r="I517" s="60">
        <v>2.2000000000000002</v>
      </c>
      <c r="J517" s="61">
        <f t="shared" ref="J517" si="639">I517*$P$9/1000</f>
        <v>5.9590520000000007</v>
      </c>
      <c r="K517" s="17" t="s">
        <v>117</v>
      </c>
      <c r="L517" s="17" t="s">
        <v>28</v>
      </c>
      <c r="M517" s="17">
        <v>1.03</v>
      </c>
      <c r="N517" s="46">
        <v>201.667</v>
      </c>
      <c r="O517" s="12">
        <f t="shared" si="588"/>
        <v>207.71701000000002</v>
      </c>
      <c r="P517" s="61">
        <f t="shared" ref="P517" si="640">E517*F517</f>
        <v>89.225116311114448</v>
      </c>
      <c r="Q517" s="61">
        <f t="shared" ref="Q517" si="641">SUM(O517:O520)</f>
        <v>207.71701000000002</v>
      </c>
      <c r="R517" s="61">
        <f t="shared" ref="R517" si="642">Q517*1.02*1.05*$R$14</f>
        <v>235.18991100301201</v>
      </c>
      <c r="S517" s="61">
        <v>282.6507678292167</v>
      </c>
      <c r="T517" s="61">
        <v>104.58078409681018</v>
      </c>
    </row>
    <row r="518" spans="1:20" ht="12.75" customHeight="1" x14ac:dyDescent="0.2">
      <c r="A518" s="86"/>
      <c r="B518" s="71"/>
      <c r="C518" s="71"/>
      <c r="D518" s="88"/>
      <c r="E518" s="120"/>
      <c r="F518" s="59"/>
      <c r="G518" s="60"/>
      <c r="H518" s="61"/>
      <c r="I518" s="60"/>
      <c r="J518" s="61"/>
      <c r="K518" s="17"/>
      <c r="L518" s="17"/>
      <c r="M518" s="17"/>
      <c r="N518" s="46"/>
      <c r="O518" s="12">
        <f t="shared" si="588"/>
        <v>0</v>
      </c>
      <c r="P518" s="61"/>
      <c r="Q518" s="61"/>
      <c r="R518" s="61"/>
      <c r="S518" s="61"/>
      <c r="T518" s="61"/>
    </row>
    <row r="519" spans="1:20" ht="12.75" customHeight="1" x14ac:dyDescent="0.2">
      <c r="A519" s="86"/>
      <c r="B519" s="71"/>
      <c r="C519" s="71"/>
      <c r="D519" s="88"/>
      <c r="E519" s="120"/>
      <c r="F519" s="59"/>
      <c r="G519" s="60"/>
      <c r="H519" s="61"/>
      <c r="I519" s="60"/>
      <c r="J519" s="61"/>
      <c r="K519" s="17"/>
      <c r="L519" s="17"/>
      <c r="M519" s="18"/>
      <c r="N519" s="46"/>
      <c r="O519" s="12">
        <f t="shared" si="588"/>
        <v>0</v>
      </c>
      <c r="P519" s="61"/>
      <c r="Q519" s="61"/>
      <c r="R519" s="61"/>
      <c r="S519" s="61"/>
      <c r="T519" s="61"/>
    </row>
    <row r="520" spans="1:20" ht="12.75" customHeight="1" x14ac:dyDescent="0.2">
      <c r="A520" s="86"/>
      <c r="B520" s="71"/>
      <c r="C520" s="71"/>
      <c r="D520" s="88"/>
      <c r="E520" s="120"/>
      <c r="F520" s="59"/>
      <c r="G520" s="60"/>
      <c r="H520" s="61"/>
      <c r="I520" s="60"/>
      <c r="J520" s="61"/>
      <c r="K520" s="17"/>
      <c r="L520" s="17"/>
      <c r="M520" s="17"/>
      <c r="N520" s="46"/>
      <c r="O520" s="12">
        <f t="shared" si="588"/>
        <v>0</v>
      </c>
      <c r="P520" s="61"/>
      <c r="Q520" s="61"/>
      <c r="R520" s="61"/>
      <c r="S520" s="61"/>
      <c r="T520" s="61"/>
    </row>
    <row r="521" spans="1:20" ht="12.75" customHeight="1" x14ac:dyDescent="0.2">
      <c r="A521" s="86">
        <v>11</v>
      </c>
      <c r="B521" s="71" t="s">
        <v>277</v>
      </c>
      <c r="C521" s="71" t="s">
        <v>278</v>
      </c>
      <c r="D521" s="147" t="s">
        <v>113</v>
      </c>
      <c r="E521" s="95">
        <v>90</v>
      </c>
      <c r="F521" s="59">
        <f t="shared" ref="F521" si="643">H521+J521+R521</f>
        <v>2.6991770642400006</v>
      </c>
      <c r="G521" s="60">
        <v>2.0799999999999999E-2</v>
      </c>
      <c r="H521" s="61">
        <f t="shared" ref="H521" si="644">G521*$P$8/1000</f>
        <v>3.4295039999999999E-2</v>
      </c>
      <c r="I521" s="60">
        <v>4.7399999999999998E-2</v>
      </c>
      <c r="J521" s="61">
        <f t="shared" ref="J521" si="645">I521*$P$9/1000</f>
        <v>0.128390484</v>
      </c>
      <c r="K521" s="17" t="s">
        <v>279</v>
      </c>
      <c r="L521" s="17" t="s">
        <v>28</v>
      </c>
      <c r="M521" s="18">
        <v>9.74E-2</v>
      </c>
      <c r="N521" s="52">
        <v>23</v>
      </c>
      <c r="O521" s="12">
        <f t="shared" si="588"/>
        <v>2.2402000000000002</v>
      </c>
      <c r="P521" s="61">
        <f t="shared" ref="P521" si="646">E521*F521</f>
        <v>242.92593578160006</v>
      </c>
      <c r="Q521" s="61">
        <f t="shared" ref="Q521" si="647">SUM(O521:O524)</f>
        <v>2.2402000000000002</v>
      </c>
      <c r="R521" s="61">
        <f t="shared" ref="R521" si="648">Q521*1.02*1.05*$R$14</f>
        <v>2.5364915402400006</v>
      </c>
      <c r="S521" s="61">
        <v>3.1637062014026496</v>
      </c>
      <c r="T521" s="61">
        <v>284.73355812623845</v>
      </c>
    </row>
    <row r="522" spans="1:20" ht="12.75" customHeight="1" x14ac:dyDescent="0.2">
      <c r="A522" s="86"/>
      <c r="B522" s="71"/>
      <c r="C522" s="71"/>
      <c r="D522" s="148"/>
      <c r="E522" s="95"/>
      <c r="F522" s="59"/>
      <c r="G522" s="60"/>
      <c r="H522" s="61"/>
      <c r="I522" s="60"/>
      <c r="J522" s="61"/>
      <c r="K522" s="14"/>
      <c r="L522" s="17"/>
      <c r="M522" s="14"/>
      <c r="N522" s="45"/>
      <c r="O522" s="12">
        <f t="shared" si="588"/>
        <v>0</v>
      </c>
      <c r="P522" s="61"/>
      <c r="Q522" s="61"/>
      <c r="R522" s="61"/>
      <c r="S522" s="61"/>
      <c r="T522" s="61"/>
    </row>
    <row r="523" spans="1:20" ht="12.75" customHeight="1" x14ac:dyDescent="0.2">
      <c r="A523" s="86"/>
      <c r="B523" s="71"/>
      <c r="C523" s="71"/>
      <c r="D523" s="148"/>
      <c r="E523" s="95"/>
      <c r="F523" s="59"/>
      <c r="G523" s="60"/>
      <c r="H523" s="61"/>
      <c r="I523" s="60"/>
      <c r="J523" s="61"/>
      <c r="K523" s="14"/>
      <c r="L523" s="14"/>
      <c r="M523" s="14"/>
      <c r="N523" s="46"/>
      <c r="O523" s="12">
        <f t="shared" si="588"/>
        <v>0</v>
      </c>
      <c r="P523" s="61"/>
      <c r="Q523" s="61"/>
      <c r="R523" s="61"/>
      <c r="S523" s="61"/>
      <c r="T523" s="61"/>
    </row>
    <row r="524" spans="1:20" ht="12.75" customHeight="1" x14ac:dyDescent="0.2">
      <c r="A524" s="86"/>
      <c r="B524" s="71"/>
      <c r="C524" s="71"/>
      <c r="D524" s="148"/>
      <c r="E524" s="95"/>
      <c r="F524" s="59"/>
      <c r="G524" s="60"/>
      <c r="H524" s="61"/>
      <c r="I524" s="60"/>
      <c r="J524" s="61"/>
      <c r="K524" s="17"/>
      <c r="L524" s="17"/>
      <c r="M524" s="17"/>
      <c r="N524" s="46"/>
      <c r="O524" s="12">
        <f t="shared" si="588"/>
        <v>0</v>
      </c>
      <c r="P524" s="61"/>
      <c r="Q524" s="61"/>
      <c r="R524" s="61"/>
      <c r="S524" s="61"/>
      <c r="T524" s="61"/>
    </row>
    <row r="525" spans="1:20" ht="12.75" customHeight="1" x14ac:dyDescent="0.2">
      <c r="A525" s="86">
        <v>12</v>
      </c>
      <c r="B525" s="71" t="s">
        <v>189</v>
      </c>
      <c r="C525" s="71" t="s">
        <v>187</v>
      </c>
      <c r="D525" s="147" t="s">
        <v>113</v>
      </c>
      <c r="E525" s="95">
        <v>90</v>
      </c>
      <c r="F525" s="59">
        <f t="shared" ref="F525" si="649">H525+J525+R525</f>
        <v>3.6683373970934401</v>
      </c>
      <c r="G525" s="60">
        <v>2.0799999999999999E-2</v>
      </c>
      <c r="H525" s="61">
        <f t="shared" ref="H525" si="650">G525*$P$8/1000</f>
        <v>3.4295039999999999E-2</v>
      </c>
      <c r="I525" s="60">
        <v>4.7399999999999998E-2</v>
      </c>
      <c r="J525" s="61">
        <f t="shared" ref="J525" si="651">I525*$P$9/1000</f>
        <v>0.128390484</v>
      </c>
      <c r="K525" s="17" t="s">
        <v>116</v>
      </c>
      <c r="L525" s="17" t="s">
        <v>28</v>
      </c>
      <c r="M525" s="18">
        <v>9.74E-2</v>
      </c>
      <c r="N525" s="45">
        <v>31.788</v>
      </c>
      <c r="O525" s="12">
        <f t="shared" si="588"/>
        <v>3.0961512</v>
      </c>
      <c r="P525" s="61">
        <f t="shared" ref="P525" si="652">E525*F525</f>
        <v>330.15036573840962</v>
      </c>
      <c r="Q525" s="61">
        <f t="shared" ref="Q525" si="653">SUM(O525:O528)</f>
        <v>3.0961512</v>
      </c>
      <c r="R525" s="61">
        <f t="shared" ref="R525" si="654">Q525*1.02*1.05*$R$14</f>
        <v>3.5056518730934401</v>
      </c>
      <c r="S525" s="61">
        <v>4.299659302006372</v>
      </c>
      <c r="T525" s="61">
        <v>386.96933718057346</v>
      </c>
    </row>
    <row r="526" spans="1:20" ht="12.75" customHeight="1" x14ac:dyDescent="0.2">
      <c r="A526" s="86"/>
      <c r="B526" s="71"/>
      <c r="C526" s="71"/>
      <c r="D526" s="148"/>
      <c r="E526" s="95"/>
      <c r="F526" s="59"/>
      <c r="G526" s="60"/>
      <c r="H526" s="61"/>
      <c r="I526" s="60"/>
      <c r="J526" s="61"/>
      <c r="K526" s="14"/>
      <c r="L526" s="17"/>
      <c r="M526" s="14"/>
      <c r="N526" s="45"/>
      <c r="O526" s="12">
        <f t="shared" si="588"/>
        <v>0</v>
      </c>
      <c r="P526" s="61"/>
      <c r="Q526" s="61"/>
      <c r="R526" s="61"/>
      <c r="S526" s="61"/>
      <c r="T526" s="61"/>
    </row>
    <row r="527" spans="1:20" ht="12.75" customHeight="1" x14ac:dyDescent="0.2">
      <c r="A527" s="86"/>
      <c r="B527" s="71"/>
      <c r="C527" s="71"/>
      <c r="D527" s="148"/>
      <c r="E527" s="95"/>
      <c r="F527" s="59"/>
      <c r="G527" s="60"/>
      <c r="H527" s="61"/>
      <c r="I527" s="60"/>
      <c r="J527" s="61"/>
      <c r="K527" s="14"/>
      <c r="L527" s="14"/>
      <c r="M527" s="14"/>
      <c r="N527" s="46"/>
      <c r="O527" s="12">
        <f t="shared" si="588"/>
        <v>0</v>
      </c>
      <c r="P527" s="61"/>
      <c r="Q527" s="61"/>
      <c r="R527" s="61"/>
      <c r="S527" s="61"/>
      <c r="T527" s="61"/>
    </row>
    <row r="528" spans="1:20" ht="12.75" customHeight="1" x14ac:dyDescent="0.2">
      <c r="A528" s="86"/>
      <c r="B528" s="71"/>
      <c r="C528" s="71"/>
      <c r="D528" s="148"/>
      <c r="E528" s="95"/>
      <c r="F528" s="59"/>
      <c r="G528" s="60"/>
      <c r="H528" s="61"/>
      <c r="I528" s="60"/>
      <c r="J528" s="61"/>
      <c r="K528" s="17"/>
      <c r="L528" s="17"/>
      <c r="M528" s="17"/>
      <c r="N528" s="46"/>
      <c r="O528" s="12">
        <f t="shared" si="588"/>
        <v>0</v>
      </c>
      <c r="P528" s="61"/>
      <c r="Q528" s="61"/>
      <c r="R528" s="61"/>
      <c r="S528" s="61"/>
      <c r="T528" s="61"/>
    </row>
    <row r="529" spans="1:20" ht="12.75" customHeight="1" x14ac:dyDescent="0.2">
      <c r="A529" s="86">
        <v>13</v>
      </c>
      <c r="B529" s="96" t="s">
        <v>34</v>
      </c>
      <c r="C529" s="96" t="s">
        <v>280</v>
      </c>
      <c r="D529" s="116" t="s">
        <v>28</v>
      </c>
      <c r="E529" s="111">
        <v>40.5</v>
      </c>
      <c r="F529" s="59">
        <f t="shared" ref="F529" si="655">H529+J529+R529</f>
        <v>2.4377939999999998</v>
      </c>
      <c r="G529" s="60"/>
      <c r="H529" s="61">
        <f t="shared" ref="H529" si="656">G529*$P$8/1000</f>
        <v>0</v>
      </c>
      <c r="I529" s="133">
        <v>0.9</v>
      </c>
      <c r="J529" s="61">
        <f t="shared" ref="J529" si="657">I529*$P$9/1000</f>
        <v>2.4377939999999998</v>
      </c>
      <c r="K529" s="17"/>
      <c r="L529" s="17"/>
      <c r="M529" s="17"/>
      <c r="N529" s="46"/>
      <c r="O529" s="12">
        <f t="shared" si="588"/>
        <v>0</v>
      </c>
      <c r="P529" s="61">
        <f t="shared" ref="P529" si="658">E529*F529</f>
        <v>98.730656999999994</v>
      </c>
      <c r="Q529" s="61">
        <f t="shared" ref="Q529" si="659">SUM(O529:O532)</f>
        <v>0</v>
      </c>
      <c r="R529" s="61">
        <f t="shared" ref="R529" si="660">Q529*1.02*1.05*$R$14</f>
        <v>0</v>
      </c>
      <c r="S529" s="61">
        <v>2.8573390377832606</v>
      </c>
      <c r="T529" s="61">
        <v>115.72223103022205</v>
      </c>
    </row>
    <row r="530" spans="1:20" ht="12.75" customHeight="1" x14ac:dyDescent="0.2">
      <c r="A530" s="86"/>
      <c r="B530" s="97"/>
      <c r="C530" s="97"/>
      <c r="D530" s="117"/>
      <c r="E530" s="111"/>
      <c r="F530" s="59"/>
      <c r="G530" s="60"/>
      <c r="H530" s="61"/>
      <c r="I530" s="133"/>
      <c r="J530" s="61"/>
      <c r="K530" s="17"/>
      <c r="L530" s="17"/>
      <c r="M530" s="17"/>
      <c r="N530" s="46"/>
      <c r="O530" s="12">
        <f t="shared" si="588"/>
        <v>0</v>
      </c>
      <c r="P530" s="61"/>
      <c r="Q530" s="61"/>
      <c r="R530" s="61"/>
      <c r="S530" s="61"/>
      <c r="T530" s="61"/>
    </row>
    <row r="531" spans="1:20" ht="12.75" customHeight="1" x14ac:dyDescent="0.2">
      <c r="A531" s="86"/>
      <c r="B531" s="97"/>
      <c r="C531" s="97"/>
      <c r="D531" s="117"/>
      <c r="E531" s="111"/>
      <c r="F531" s="59"/>
      <c r="G531" s="60"/>
      <c r="H531" s="61"/>
      <c r="I531" s="133"/>
      <c r="J531" s="61"/>
      <c r="K531" s="14"/>
      <c r="L531" s="14"/>
      <c r="M531" s="14"/>
      <c r="N531" s="46"/>
      <c r="O531" s="12">
        <f t="shared" si="588"/>
        <v>0</v>
      </c>
      <c r="P531" s="61"/>
      <c r="Q531" s="61"/>
      <c r="R531" s="61"/>
      <c r="S531" s="61"/>
      <c r="T531" s="61"/>
    </row>
    <row r="532" spans="1:20" ht="12.75" customHeight="1" x14ac:dyDescent="0.2">
      <c r="A532" s="86"/>
      <c r="B532" s="98"/>
      <c r="C532" s="98"/>
      <c r="D532" s="118"/>
      <c r="E532" s="111"/>
      <c r="F532" s="59"/>
      <c r="G532" s="60"/>
      <c r="H532" s="61"/>
      <c r="I532" s="133"/>
      <c r="J532" s="61"/>
      <c r="K532" s="14"/>
      <c r="L532" s="14"/>
      <c r="M532" s="14"/>
      <c r="N532" s="46"/>
      <c r="O532" s="12">
        <f t="shared" si="588"/>
        <v>0</v>
      </c>
      <c r="P532" s="61"/>
      <c r="Q532" s="61"/>
      <c r="R532" s="61"/>
      <c r="S532" s="61"/>
      <c r="T532" s="61"/>
    </row>
    <row r="533" spans="1:20" ht="12.75" customHeight="1" x14ac:dyDescent="0.2">
      <c r="A533" s="167"/>
      <c r="B533" s="170"/>
      <c r="C533" s="173" t="s">
        <v>22</v>
      </c>
      <c r="D533" s="170"/>
      <c r="E533" s="176"/>
      <c r="F533" s="179">
        <f t="shared" ref="F533" si="661">H533+J533+R533</f>
        <v>3.0973139999999999</v>
      </c>
      <c r="G533" s="182">
        <v>0.4</v>
      </c>
      <c r="H533" s="185">
        <f t="shared" ref="H533" si="662">G533*$P$8/1000</f>
        <v>0.65952</v>
      </c>
      <c r="I533" s="188">
        <v>0.9</v>
      </c>
      <c r="J533" s="185">
        <f t="shared" ref="J533" si="663">I533*$P$9/1000</f>
        <v>2.4377939999999998</v>
      </c>
      <c r="K533" s="56"/>
      <c r="L533" s="56"/>
      <c r="M533" s="56"/>
      <c r="N533" s="57"/>
      <c r="O533" s="58">
        <f t="shared" si="588"/>
        <v>0</v>
      </c>
      <c r="P533" s="185">
        <f t="shared" ref="P533" si="664">E533*F533</f>
        <v>0</v>
      </c>
      <c r="Q533" s="185">
        <f t="shared" ref="Q533" si="665">SUM(O533:O536)</f>
        <v>0</v>
      </c>
      <c r="R533" s="185">
        <f t="shared" ref="R533" si="666">Q533*1.02*1.05*$R$14</f>
        <v>0</v>
      </c>
      <c r="S533" s="191"/>
      <c r="T533" s="193">
        <v>1243.1765697472877</v>
      </c>
    </row>
    <row r="534" spans="1:20" ht="12.75" customHeight="1" x14ac:dyDescent="0.2">
      <c r="A534" s="168"/>
      <c r="B534" s="171"/>
      <c r="C534" s="174"/>
      <c r="D534" s="171"/>
      <c r="E534" s="177"/>
      <c r="F534" s="180"/>
      <c r="G534" s="183"/>
      <c r="H534" s="186"/>
      <c r="I534" s="189"/>
      <c r="J534" s="186"/>
      <c r="K534" s="56"/>
      <c r="L534" s="56"/>
      <c r="M534" s="56"/>
      <c r="N534" s="57"/>
      <c r="O534" s="58">
        <f t="shared" si="588"/>
        <v>0</v>
      </c>
      <c r="P534" s="186"/>
      <c r="Q534" s="186"/>
      <c r="R534" s="186"/>
      <c r="S534" s="191"/>
      <c r="T534" s="193"/>
    </row>
    <row r="535" spans="1:20" ht="12.75" customHeight="1" x14ac:dyDescent="0.2">
      <c r="A535" s="168"/>
      <c r="B535" s="171"/>
      <c r="C535" s="174"/>
      <c r="D535" s="171"/>
      <c r="E535" s="177"/>
      <c r="F535" s="180"/>
      <c r="G535" s="183"/>
      <c r="H535" s="186"/>
      <c r="I535" s="189"/>
      <c r="J535" s="186"/>
      <c r="K535" s="56"/>
      <c r="L535" s="56"/>
      <c r="M535" s="56"/>
      <c r="N535" s="57"/>
      <c r="O535" s="58">
        <f t="shared" si="588"/>
        <v>0</v>
      </c>
      <c r="P535" s="186"/>
      <c r="Q535" s="186"/>
      <c r="R535" s="186"/>
      <c r="S535" s="191"/>
      <c r="T535" s="193"/>
    </row>
    <row r="536" spans="1:20" ht="12.75" customHeight="1" x14ac:dyDescent="0.2">
      <c r="A536" s="169"/>
      <c r="B536" s="172"/>
      <c r="C536" s="175"/>
      <c r="D536" s="172"/>
      <c r="E536" s="178"/>
      <c r="F536" s="181"/>
      <c r="G536" s="184"/>
      <c r="H536" s="187"/>
      <c r="I536" s="190"/>
      <c r="J536" s="187"/>
      <c r="K536" s="56"/>
      <c r="L536" s="56"/>
      <c r="M536" s="56"/>
      <c r="N536" s="57"/>
      <c r="O536" s="58">
        <f t="shared" si="588"/>
        <v>0</v>
      </c>
      <c r="P536" s="187"/>
      <c r="Q536" s="187"/>
      <c r="R536" s="187"/>
      <c r="S536" s="191"/>
      <c r="T536" s="193"/>
    </row>
    <row r="537" spans="1:20" ht="12.75" customHeight="1" x14ac:dyDescent="0.2">
      <c r="A537" s="167"/>
      <c r="B537" s="170"/>
      <c r="C537" s="173" t="s">
        <v>294</v>
      </c>
      <c r="D537" s="170"/>
      <c r="E537" s="176"/>
      <c r="F537" s="179">
        <f t="shared" ref="F537" si="667">H537+J537+R537</f>
        <v>7.4547739999999987</v>
      </c>
      <c r="G537" s="182">
        <v>1.4</v>
      </c>
      <c r="H537" s="185">
        <f t="shared" ref="H537" si="668">G537*$P$8/1000</f>
        <v>2.3083199999999997</v>
      </c>
      <c r="I537" s="188">
        <v>1.9</v>
      </c>
      <c r="J537" s="185">
        <f t="shared" ref="J537" si="669">I537*$P$9/1000</f>
        <v>5.1464539999999994</v>
      </c>
      <c r="K537" s="56"/>
      <c r="L537" s="56"/>
      <c r="M537" s="56"/>
      <c r="N537" s="57"/>
      <c r="O537" s="58">
        <f t="shared" si="588"/>
        <v>0</v>
      </c>
      <c r="P537" s="185">
        <f t="shared" ref="P537" si="670">E537*F537</f>
        <v>0</v>
      </c>
      <c r="Q537" s="185">
        <f t="shared" ref="Q537" si="671">SUM(O537:O540)</f>
        <v>0</v>
      </c>
      <c r="R537" s="185">
        <f t="shared" ref="R537" si="672">Q537*1.02*1.05*$R$14</f>
        <v>0</v>
      </c>
      <c r="S537" s="191"/>
      <c r="T537" s="192">
        <v>0.14309316675497857</v>
      </c>
    </row>
    <row r="538" spans="1:20" ht="12.75" customHeight="1" x14ac:dyDescent="0.2">
      <c r="A538" s="168"/>
      <c r="B538" s="171"/>
      <c r="C538" s="174"/>
      <c r="D538" s="171"/>
      <c r="E538" s="177"/>
      <c r="F538" s="180"/>
      <c r="G538" s="183"/>
      <c r="H538" s="186"/>
      <c r="I538" s="189"/>
      <c r="J538" s="186"/>
      <c r="K538" s="56"/>
      <c r="L538" s="56"/>
      <c r="M538" s="56"/>
      <c r="N538" s="57"/>
      <c r="O538" s="58">
        <f t="shared" si="588"/>
        <v>0</v>
      </c>
      <c r="P538" s="186"/>
      <c r="Q538" s="186"/>
      <c r="R538" s="186"/>
      <c r="S538" s="191"/>
      <c r="T538" s="192"/>
    </row>
    <row r="539" spans="1:20" ht="12.75" customHeight="1" x14ac:dyDescent="0.2">
      <c r="A539" s="168"/>
      <c r="B539" s="171"/>
      <c r="C539" s="174"/>
      <c r="D539" s="171"/>
      <c r="E539" s="177"/>
      <c r="F539" s="180"/>
      <c r="G539" s="183"/>
      <c r="H539" s="186"/>
      <c r="I539" s="189"/>
      <c r="J539" s="186"/>
      <c r="K539" s="56"/>
      <c r="L539" s="56"/>
      <c r="M539" s="56"/>
      <c r="N539" s="57"/>
      <c r="O539" s="58">
        <f t="shared" si="588"/>
        <v>0</v>
      </c>
      <c r="P539" s="186"/>
      <c r="Q539" s="186"/>
      <c r="R539" s="186"/>
      <c r="S539" s="191"/>
      <c r="T539" s="192"/>
    </row>
    <row r="540" spans="1:20" ht="12.75" customHeight="1" x14ac:dyDescent="0.2">
      <c r="A540" s="169"/>
      <c r="B540" s="172"/>
      <c r="C540" s="175"/>
      <c r="D540" s="172"/>
      <c r="E540" s="178"/>
      <c r="F540" s="181"/>
      <c r="G540" s="184"/>
      <c r="H540" s="187"/>
      <c r="I540" s="190"/>
      <c r="J540" s="187"/>
      <c r="K540" s="56"/>
      <c r="L540" s="56"/>
      <c r="M540" s="56"/>
      <c r="N540" s="57"/>
      <c r="O540" s="58">
        <f t="shared" si="588"/>
        <v>0</v>
      </c>
      <c r="P540" s="187"/>
      <c r="Q540" s="187"/>
      <c r="R540" s="187"/>
      <c r="S540" s="191"/>
      <c r="T540" s="192"/>
    </row>
    <row r="541" spans="1:20" s="1" customFormat="1" ht="12.75" customHeight="1" x14ac:dyDescent="0.2">
      <c r="A541" s="167"/>
      <c r="B541" s="170"/>
      <c r="C541" s="173" t="s">
        <v>295</v>
      </c>
      <c r="D541" s="170"/>
      <c r="E541" s="176"/>
      <c r="F541" s="179">
        <f t="shared" ref="F541" si="673">H541+J541+R541</f>
        <v>7.4547739999999987</v>
      </c>
      <c r="G541" s="182">
        <v>1.4</v>
      </c>
      <c r="H541" s="185">
        <f t="shared" ref="H541" si="674">G541*$P$8/1000</f>
        <v>2.3083199999999997</v>
      </c>
      <c r="I541" s="188">
        <v>1.9</v>
      </c>
      <c r="J541" s="185">
        <f t="shared" ref="J541" si="675">I541*$P$9/1000</f>
        <v>5.1464539999999994</v>
      </c>
      <c r="K541" s="56"/>
      <c r="L541" s="56"/>
      <c r="M541" s="56"/>
      <c r="N541" s="57"/>
      <c r="O541" s="58">
        <f t="shared" si="588"/>
        <v>0</v>
      </c>
      <c r="P541" s="185">
        <f t="shared" ref="P541" si="676">E541*F541</f>
        <v>0</v>
      </c>
      <c r="Q541" s="185">
        <f t="shared" ref="Q541" si="677">SUM(O541:O544)</f>
        <v>0</v>
      </c>
      <c r="R541" s="185">
        <f t="shared" ref="R541" si="678">Q541*1.02*1.05*$R$14</f>
        <v>0</v>
      </c>
      <c r="S541" s="191"/>
      <c r="T541" s="192">
        <v>0.99999999999999978</v>
      </c>
    </row>
    <row r="542" spans="1:20" s="1" customFormat="1" ht="12.75" customHeight="1" x14ac:dyDescent="0.2">
      <c r="A542" s="168"/>
      <c r="B542" s="171"/>
      <c r="C542" s="174"/>
      <c r="D542" s="171"/>
      <c r="E542" s="177"/>
      <c r="F542" s="180"/>
      <c r="G542" s="183"/>
      <c r="H542" s="186"/>
      <c r="I542" s="189"/>
      <c r="J542" s="186"/>
      <c r="K542" s="56"/>
      <c r="L542" s="56"/>
      <c r="M542" s="56"/>
      <c r="N542" s="57"/>
      <c r="O542" s="58">
        <f t="shared" si="588"/>
        <v>0</v>
      </c>
      <c r="P542" s="186"/>
      <c r="Q542" s="186"/>
      <c r="R542" s="186"/>
      <c r="S542" s="191"/>
      <c r="T542" s="192"/>
    </row>
    <row r="543" spans="1:20" s="1" customFormat="1" ht="12.75" customHeight="1" x14ac:dyDescent="0.2">
      <c r="A543" s="168"/>
      <c r="B543" s="171"/>
      <c r="C543" s="174"/>
      <c r="D543" s="171"/>
      <c r="E543" s="177"/>
      <c r="F543" s="180"/>
      <c r="G543" s="183"/>
      <c r="H543" s="186"/>
      <c r="I543" s="189"/>
      <c r="J543" s="186"/>
      <c r="K543" s="56"/>
      <c r="L543" s="56"/>
      <c r="M543" s="56"/>
      <c r="N543" s="57"/>
      <c r="O543" s="58">
        <f t="shared" si="588"/>
        <v>0</v>
      </c>
      <c r="P543" s="186"/>
      <c r="Q543" s="186"/>
      <c r="R543" s="186"/>
      <c r="S543" s="191"/>
      <c r="T543" s="192"/>
    </row>
    <row r="544" spans="1:20" s="1" customFormat="1" ht="12.75" customHeight="1" x14ac:dyDescent="0.2">
      <c r="A544" s="169"/>
      <c r="B544" s="172"/>
      <c r="C544" s="175"/>
      <c r="D544" s="172"/>
      <c r="E544" s="178"/>
      <c r="F544" s="181"/>
      <c r="G544" s="184"/>
      <c r="H544" s="187"/>
      <c r="I544" s="190"/>
      <c r="J544" s="187"/>
      <c r="K544" s="56"/>
      <c r="L544" s="56"/>
      <c r="M544" s="56"/>
      <c r="N544" s="57"/>
      <c r="O544" s="58">
        <f t="shared" si="588"/>
        <v>0</v>
      </c>
      <c r="P544" s="187"/>
      <c r="Q544" s="187"/>
      <c r="R544" s="187"/>
      <c r="S544" s="191"/>
      <c r="T544" s="192"/>
    </row>
    <row r="545" spans="1:20" ht="12.75" customHeight="1" x14ac:dyDescent="0.2">
      <c r="A545" s="46"/>
      <c r="B545" s="42"/>
      <c r="C545" s="161" t="s">
        <v>22</v>
      </c>
      <c r="D545" s="162"/>
      <c r="E545" s="163"/>
      <c r="F545" s="43"/>
      <c r="G545" s="51"/>
      <c r="H545" s="44"/>
      <c r="I545" s="51"/>
      <c r="J545" s="44"/>
      <c r="K545" s="14"/>
      <c r="L545" s="14"/>
      <c r="M545" s="14"/>
      <c r="N545" s="46"/>
      <c r="O545" s="12"/>
      <c r="P545" s="44"/>
      <c r="Q545" s="44"/>
      <c r="R545" s="44"/>
      <c r="S545" s="44"/>
      <c r="T545" s="24">
        <v>8687.8821535622665</v>
      </c>
    </row>
    <row r="546" spans="1:20" ht="12.75" customHeight="1" x14ac:dyDescent="0.2">
      <c r="A546" s="46"/>
      <c r="B546" s="42"/>
      <c r="C546" s="161" t="s">
        <v>91</v>
      </c>
      <c r="D546" s="162"/>
      <c r="E546" s="163"/>
      <c r="F546" s="43"/>
      <c r="G546" s="51"/>
      <c r="H546" s="44"/>
      <c r="I546" s="51"/>
      <c r="J546" s="44"/>
      <c r="K546" s="14"/>
      <c r="L546" s="14"/>
      <c r="M546" s="14"/>
      <c r="N546" s="46"/>
      <c r="O546" s="12"/>
      <c r="P546" s="44"/>
      <c r="Q546" s="44"/>
      <c r="R546" s="44"/>
      <c r="S546" s="44"/>
      <c r="T546" s="25">
        <v>955.66703689184931</v>
      </c>
    </row>
    <row r="547" spans="1:20" ht="12.75" customHeight="1" x14ac:dyDescent="0.2">
      <c r="A547" s="46"/>
      <c r="B547" s="42"/>
      <c r="C547" s="161" t="s">
        <v>22</v>
      </c>
      <c r="D547" s="162"/>
      <c r="E547" s="163"/>
      <c r="F547" s="43"/>
      <c r="G547" s="51"/>
      <c r="H547" s="44"/>
      <c r="I547" s="51"/>
      <c r="J547" s="44"/>
      <c r="K547" s="14"/>
      <c r="L547" s="14"/>
      <c r="M547" s="14"/>
      <c r="N547" s="46"/>
      <c r="O547" s="12"/>
      <c r="P547" s="44"/>
      <c r="Q547" s="44"/>
      <c r="R547" s="44"/>
      <c r="S547" s="44"/>
      <c r="T547" s="24">
        <v>9643.5491904541159</v>
      </c>
    </row>
    <row r="548" spans="1:20" ht="12.75" customHeight="1" x14ac:dyDescent="0.2">
      <c r="A548" s="46"/>
      <c r="B548" s="42"/>
      <c r="C548" s="161" t="s">
        <v>92</v>
      </c>
      <c r="D548" s="162"/>
      <c r="E548" s="163"/>
      <c r="F548" s="43"/>
      <c r="G548" s="51"/>
      <c r="H548" s="44"/>
      <c r="I548" s="51"/>
      <c r="J548" s="44"/>
      <c r="K548" s="14"/>
      <c r="L548" s="14"/>
      <c r="M548" s="14"/>
      <c r="N548" s="46"/>
      <c r="O548" s="12"/>
      <c r="P548" s="44"/>
      <c r="Q548" s="44"/>
      <c r="R548" s="44"/>
      <c r="S548" s="44"/>
      <c r="T548" s="25">
        <v>1928.7098380908233</v>
      </c>
    </row>
    <row r="549" spans="1:20" ht="12.75" customHeight="1" x14ac:dyDescent="0.2">
      <c r="A549" s="46"/>
      <c r="B549" s="42"/>
      <c r="C549" s="161" t="s">
        <v>22</v>
      </c>
      <c r="D549" s="162"/>
      <c r="E549" s="163"/>
      <c r="F549" s="43"/>
      <c r="G549" s="51"/>
      <c r="H549" s="44"/>
      <c r="I549" s="51"/>
      <c r="J549" s="44"/>
      <c r="K549" s="14"/>
      <c r="L549" s="14"/>
      <c r="M549" s="14"/>
      <c r="N549" s="46"/>
      <c r="O549" s="12"/>
      <c r="P549" s="44"/>
      <c r="Q549" s="44"/>
      <c r="R549" s="44"/>
      <c r="S549" s="44"/>
      <c r="T549" s="24">
        <v>11572.259028544939</v>
      </c>
    </row>
    <row r="550" spans="1:20" ht="12.75" customHeight="1" x14ac:dyDescent="0.2"/>
    <row r="551" spans="1:20" ht="12.75" customHeight="1" x14ac:dyDescent="0.2">
      <c r="A551" s="160" t="s">
        <v>94</v>
      </c>
      <c r="B551" s="160"/>
      <c r="C551" s="160"/>
      <c r="D551" s="160"/>
      <c r="E551" s="160"/>
      <c r="F551" s="160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</row>
    <row r="552" spans="1:20" ht="12.75" customHeight="1" x14ac:dyDescent="0.2"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</row>
    <row r="553" spans="1:20" ht="12.75" customHeight="1" x14ac:dyDescent="0.2">
      <c r="A553" s="160" t="s">
        <v>95</v>
      </c>
      <c r="B553" s="160"/>
      <c r="C553" s="160"/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</row>
  </sheetData>
  <mergeCells count="2011">
    <mergeCell ref="R541:R544"/>
    <mergeCell ref="S541:S544"/>
    <mergeCell ref="T541:T544"/>
    <mergeCell ref="G541:G544"/>
    <mergeCell ref="H541:H544"/>
    <mergeCell ref="I541:I544"/>
    <mergeCell ref="J541:J544"/>
    <mergeCell ref="P541:P544"/>
    <mergeCell ref="Q541:Q544"/>
    <mergeCell ref="Q537:Q540"/>
    <mergeCell ref="R537:R540"/>
    <mergeCell ref="S537:S540"/>
    <mergeCell ref="T537:T540"/>
    <mergeCell ref="A541:A544"/>
    <mergeCell ref="B541:B544"/>
    <mergeCell ref="C541:C544"/>
    <mergeCell ref="D541:D544"/>
    <mergeCell ref="E541:E544"/>
    <mergeCell ref="F541:F544"/>
    <mergeCell ref="F537:F540"/>
    <mergeCell ref="G537:G540"/>
    <mergeCell ref="H537:H540"/>
    <mergeCell ref="I537:I540"/>
    <mergeCell ref="J537:J540"/>
    <mergeCell ref="P537:P540"/>
    <mergeCell ref="P533:P536"/>
    <mergeCell ref="Q533:Q536"/>
    <mergeCell ref="R533:R536"/>
    <mergeCell ref="S533:S536"/>
    <mergeCell ref="T533:T536"/>
    <mergeCell ref="A537:A540"/>
    <mergeCell ref="B537:B540"/>
    <mergeCell ref="C537:C540"/>
    <mergeCell ref="D537:D540"/>
    <mergeCell ref="E537:E540"/>
    <mergeCell ref="A533:A536"/>
    <mergeCell ref="B533:B536"/>
    <mergeCell ref="C533:C536"/>
    <mergeCell ref="D533:D536"/>
    <mergeCell ref="E533:E536"/>
    <mergeCell ref="F533:F536"/>
    <mergeCell ref="J473:J476"/>
    <mergeCell ref="P473:P476"/>
    <mergeCell ref="Q473:Q476"/>
    <mergeCell ref="R473:R476"/>
    <mergeCell ref="S473:S476"/>
    <mergeCell ref="T473:T476"/>
    <mergeCell ref="E529:E532"/>
    <mergeCell ref="F529:F532"/>
    <mergeCell ref="G529:G532"/>
    <mergeCell ref="H529:H532"/>
    <mergeCell ref="H525:H528"/>
    <mergeCell ref="I525:I528"/>
    <mergeCell ref="J525:J528"/>
    <mergeCell ref="P525:P528"/>
    <mergeCell ref="Q525:Q528"/>
    <mergeCell ref="R525:R528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I469:I472"/>
    <mergeCell ref="J469:J472"/>
    <mergeCell ref="P469:P472"/>
    <mergeCell ref="Q469:Q472"/>
    <mergeCell ref="R469:R472"/>
    <mergeCell ref="S469:S472"/>
    <mergeCell ref="S397:S400"/>
    <mergeCell ref="T397:T400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H397:H400"/>
    <mergeCell ref="I397:I400"/>
    <mergeCell ref="J397:J400"/>
    <mergeCell ref="P397:P400"/>
    <mergeCell ref="Q397:Q400"/>
    <mergeCell ref="R397:R400"/>
    <mergeCell ref="B397:B400"/>
    <mergeCell ref="C397:C400"/>
    <mergeCell ref="D397:D400"/>
    <mergeCell ref="E397:E400"/>
    <mergeCell ref="F397:F400"/>
    <mergeCell ref="G397:G400"/>
    <mergeCell ref="G393:G396"/>
    <mergeCell ref="H393:H396"/>
    <mergeCell ref="I393:I396"/>
    <mergeCell ref="J393:J396"/>
    <mergeCell ref="P393:P396"/>
    <mergeCell ref="Q393:Q396"/>
    <mergeCell ref="A393:A396"/>
    <mergeCell ref="B393:B396"/>
    <mergeCell ref="C393:C396"/>
    <mergeCell ref="D393:D396"/>
    <mergeCell ref="E393:E396"/>
    <mergeCell ref="F393:F396"/>
    <mergeCell ref="J345:J348"/>
    <mergeCell ref="P345:P348"/>
    <mergeCell ref="Q345:Q348"/>
    <mergeCell ref="R345:R348"/>
    <mergeCell ref="S345:S348"/>
    <mergeCell ref="T345:T348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I341:I344"/>
    <mergeCell ref="J341:J344"/>
    <mergeCell ref="P341:P344"/>
    <mergeCell ref="Q341:Q344"/>
    <mergeCell ref="R341:R344"/>
    <mergeCell ref="S341:S344"/>
    <mergeCell ref="S273:S276"/>
    <mergeCell ref="T273:T276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H273:H276"/>
    <mergeCell ref="I273:I276"/>
    <mergeCell ref="J273:J276"/>
    <mergeCell ref="P273:P276"/>
    <mergeCell ref="Q273:Q276"/>
    <mergeCell ref="R273:R276"/>
    <mergeCell ref="R269:R272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G269:G272"/>
    <mergeCell ref="H269:H272"/>
    <mergeCell ref="I269:I272"/>
    <mergeCell ref="J269:J272"/>
    <mergeCell ref="P269:P272"/>
    <mergeCell ref="Q269:Q272"/>
    <mergeCell ref="A269:A272"/>
    <mergeCell ref="B269:B272"/>
    <mergeCell ref="C269:C272"/>
    <mergeCell ref="D269:D272"/>
    <mergeCell ref="E269:E272"/>
    <mergeCell ref="F269:F272"/>
    <mergeCell ref="J169:J172"/>
    <mergeCell ref="P169:P172"/>
    <mergeCell ref="Q169:Q172"/>
    <mergeCell ref="R169:R172"/>
    <mergeCell ref="S169:S172"/>
    <mergeCell ref="T169:T172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I165:I168"/>
    <mergeCell ref="J165:J168"/>
    <mergeCell ref="P165:P168"/>
    <mergeCell ref="Q165:Q168"/>
    <mergeCell ref="R165:R168"/>
    <mergeCell ref="S165:S168"/>
    <mergeCell ref="A265:A268"/>
    <mergeCell ref="B265:B268"/>
    <mergeCell ref="C265:C268"/>
    <mergeCell ref="D265:D268"/>
    <mergeCell ref="S145:S148"/>
    <mergeCell ref="T145:T148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H145:H148"/>
    <mergeCell ref="I145:I148"/>
    <mergeCell ref="J145:J148"/>
    <mergeCell ref="P145:P148"/>
    <mergeCell ref="Q145:Q148"/>
    <mergeCell ref="R145:R148"/>
    <mergeCell ref="R141:R144"/>
    <mergeCell ref="S141:S144"/>
    <mergeCell ref="T141:T144"/>
    <mergeCell ref="A145:A148"/>
    <mergeCell ref="B145:B148"/>
    <mergeCell ref="C145:C148"/>
    <mergeCell ref="D145:D148"/>
    <mergeCell ref="E145:E148"/>
    <mergeCell ref="F145:F148"/>
    <mergeCell ref="G145:G148"/>
    <mergeCell ref="G141:G144"/>
    <mergeCell ref="H141:H144"/>
    <mergeCell ref="I141:I144"/>
    <mergeCell ref="J141:J144"/>
    <mergeCell ref="P141:P144"/>
    <mergeCell ref="Q141:Q144"/>
    <mergeCell ref="A141:A144"/>
    <mergeCell ref="B141:B144"/>
    <mergeCell ref="C141:C144"/>
    <mergeCell ref="D141:D144"/>
    <mergeCell ref="E141:E144"/>
    <mergeCell ref="F141:F144"/>
    <mergeCell ref="J121:J124"/>
    <mergeCell ref="P121:P124"/>
    <mergeCell ref="Q121:Q124"/>
    <mergeCell ref="R121:R124"/>
    <mergeCell ref="S121:S124"/>
    <mergeCell ref="T121:T124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I117:I120"/>
    <mergeCell ref="J117:J120"/>
    <mergeCell ref="P117:P120"/>
    <mergeCell ref="Q117:Q120"/>
    <mergeCell ref="R117:R120"/>
    <mergeCell ref="S117:S120"/>
    <mergeCell ref="A137:A140"/>
    <mergeCell ref="B137:B140"/>
    <mergeCell ref="C137:C140"/>
    <mergeCell ref="D137:D140"/>
    <mergeCell ref="S101:S104"/>
    <mergeCell ref="T101:T104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93:S96"/>
    <mergeCell ref="T93:T96"/>
    <mergeCell ref="J85:J88"/>
    <mergeCell ref="P85:P88"/>
    <mergeCell ref="A551:T551"/>
    <mergeCell ref="A553:T553"/>
    <mergeCell ref="A73:A76"/>
    <mergeCell ref="B73:B76"/>
    <mergeCell ref="C73:C76"/>
    <mergeCell ref="D73:D76"/>
    <mergeCell ref="E73:E76"/>
    <mergeCell ref="F73:F76"/>
    <mergeCell ref="G73:G76"/>
    <mergeCell ref="H73:H76"/>
    <mergeCell ref="T529:T532"/>
    <mergeCell ref="C545:E545"/>
    <mergeCell ref="C546:E546"/>
    <mergeCell ref="C547:E547"/>
    <mergeCell ref="C548:E548"/>
    <mergeCell ref="C549:E549"/>
    <mergeCell ref="G533:G536"/>
    <mergeCell ref="H533:H536"/>
    <mergeCell ref="I533:I536"/>
    <mergeCell ref="J533:J536"/>
    <mergeCell ref="I529:I532"/>
    <mergeCell ref="J529:J532"/>
    <mergeCell ref="P529:P532"/>
    <mergeCell ref="Q529:Q532"/>
    <mergeCell ref="R529:R532"/>
    <mergeCell ref="S529:S532"/>
    <mergeCell ref="S525:S528"/>
    <mergeCell ref="T525:T528"/>
    <mergeCell ref="A529:A532"/>
    <mergeCell ref="B529:B532"/>
    <mergeCell ref="C529:C532"/>
    <mergeCell ref="D529:D532"/>
    <mergeCell ref="R521:R524"/>
    <mergeCell ref="S521:S524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G521:G524"/>
    <mergeCell ref="H521:H524"/>
    <mergeCell ref="I521:I524"/>
    <mergeCell ref="J521:J524"/>
    <mergeCell ref="P521:P524"/>
    <mergeCell ref="Q521:Q524"/>
    <mergeCell ref="A521:A524"/>
    <mergeCell ref="B521:B524"/>
    <mergeCell ref="C521:C524"/>
    <mergeCell ref="D521:D524"/>
    <mergeCell ref="E521:E524"/>
    <mergeCell ref="F521:F524"/>
    <mergeCell ref="J517:J520"/>
    <mergeCell ref="P517:P520"/>
    <mergeCell ref="Q517:Q520"/>
    <mergeCell ref="R517:R520"/>
    <mergeCell ref="S517:S520"/>
    <mergeCell ref="T517:T520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I513:I516"/>
    <mergeCell ref="J513:J516"/>
    <mergeCell ref="P513:P516"/>
    <mergeCell ref="Q513:Q516"/>
    <mergeCell ref="R513:R516"/>
    <mergeCell ref="S513:S516"/>
    <mergeCell ref="S509:S512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H509:H512"/>
    <mergeCell ref="I509:I512"/>
    <mergeCell ref="J509:J512"/>
    <mergeCell ref="P509:P512"/>
    <mergeCell ref="Q509:Q512"/>
    <mergeCell ref="R509:R512"/>
    <mergeCell ref="R505:R508"/>
    <mergeCell ref="S505:S508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G505:G508"/>
    <mergeCell ref="H505:H508"/>
    <mergeCell ref="I505:I508"/>
    <mergeCell ref="J505:J508"/>
    <mergeCell ref="P505:P508"/>
    <mergeCell ref="Q505:Q508"/>
    <mergeCell ref="A505:A508"/>
    <mergeCell ref="B505:B508"/>
    <mergeCell ref="C505:C508"/>
    <mergeCell ref="D505:D508"/>
    <mergeCell ref="E505:E508"/>
    <mergeCell ref="F505:F508"/>
    <mergeCell ref="J501:J504"/>
    <mergeCell ref="P501:P504"/>
    <mergeCell ref="Q501:Q504"/>
    <mergeCell ref="R501:R504"/>
    <mergeCell ref="S501:S504"/>
    <mergeCell ref="T501:T504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I497:I500"/>
    <mergeCell ref="J497:J500"/>
    <mergeCell ref="P497:P500"/>
    <mergeCell ref="Q497:Q500"/>
    <mergeCell ref="R497:R500"/>
    <mergeCell ref="S497:S500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H493:H496"/>
    <mergeCell ref="I493:I496"/>
    <mergeCell ref="J493:J496"/>
    <mergeCell ref="P493:P496"/>
    <mergeCell ref="Q493:Q496"/>
    <mergeCell ref="R493:R496"/>
    <mergeCell ref="R489:R492"/>
    <mergeCell ref="S489:S492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G489:G492"/>
    <mergeCell ref="H489:H492"/>
    <mergeCell ref="I489:I492"/>
    <mergeCell ref="J489:J492"/>
    <mergeCell ref="P489:P492"/>
    <mergeCell ref="Q489:Q492"/>
    <mergeCell ref="A489:A492"/>
    <mergeCell ref="B489:B492"/>
    <mergeCell ref="C489:C492"/>
    <mergeCell ref="D489:D492"/>
    <mergeCell ref="E489:E492"/>
    <mergeCell ref="F489:F492"/>
    <mergeCell ref="J485:J488"/>
    <mergeCell ref="P485:P488"/>
    <mergeCell ref="Q485:Q488"/>
    <mergeCell ref="R485:R488"/>
    <mergeCell ref="S485:S488"/>
    <mergeCell ref="T485:T488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I481:I484"/>
    <mergeCell ref="J481:J484"/>
    <mergeCell ref="P481:P484"/>
    <mergeCell ref="Q481:Q484"/>
    <mergeCell ref="R481:R484"/>
    <mergeCell ref="S481:S484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H477:H480"/>
    <mergeCell ref="I477:I480"/>
    <mergeCell ref="J477:J480"/>
    <mergeCell ref="P477:P480"/>
    <mergeCell ref="Q477:Q480"/>
    <mergeCell ref="R477:R480"/>
    <mergeCell ref="R465:R468"/>
    <mergeCell ref="S465:S468"/>
    <mergeCell ref="T465:T468"/>
    <mergeCell ref="A477:A480"/>
    <mergeCell ref="B477:B480"/>
    <mergeCell ref="C477:C480"/>
    <mergeCell ref="D477:D480"/>
    <mergeCell ref="E477:E480"/>
    <mergeCell ref="F477:F480"/>
    <mergeCell ref="G477:G480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R393:R396"/>
    <mergeCell ref="S393:S396"/>
    <mergeCell ref="T393:T396"/>
    <mergeCell ref="A397:A400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37:R340"/>
    <mergeCell ref="S337:S340"/>
    <mergeCell ref="T337:T340"/>
    <mergeCell ref="A349:A352"/>
    <mergeCell ref="B349:B352"/>
    <mergeCell ref="C349:C352"/>
    <mergeCell ref="D349:D352"/>
    <mergeCell ref="E349:E352"/>
    <mergeCell ref="F349:F352"/>
    <mergeCell ref="G349:G352"/>
    <mergeCell ref="G337:G340"/>
    <mergeCell ref="H337:H340"/>
    <mergeCell ref="I337:I340"/>
    <mergeCell ref="J337:J340"/>
    <mergeCell ref="P337:P340"/>
    <mergeCell ref="Q337:Q340"/>
    <mergeCell ref="A337:A340"/>
    <mergeCell ref="B337:B340"/>
    <mergeCell ref="C337:C340"/>
    <mergeCell ref="D337:D340"/>
    <mergeCell ref="E337:E340"/>
    <mergeCell ref="F337:F340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65:R268"/>
    <mergeCell ref="S265:S268"/>
    <mergeCell ref="T265:T268"/>
    <mergeCell ref="A277:A280"/>
    <mergeCell ref="B277:B280"/>
    <mergeCell ref="C277:C280"/>
    <mergeCell ref="D277:D280"/>
    <mergeCell ref="E277:E280"/>
    <mergeCell ref="F277:F280"/>
    <mergeCell ref="G277:G280"/>
    <mergeCell ref="G265:G268"/>
    <mergeCell ref="H265:H268"/>
    <mergeCell ref="I265:I268"/>
    <mergeCell ref="J265:J268"/>
    <mergeCell ref="P265:P268"/>
    <mergeCell ref="Q265:Q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33:A236"/>
    <mergeCell ref="B233:B236"/>
    <mergeCell ref="C233:C236"/>
    <mergeCell ref="D233:D236"/>
    <mergeCell ref="E233:E236"/>
    <mergeCell ref="F233:F236"/>
    <mergeCell ref="J229:J232"/>
    <mergeCell ref="P229:P232"/>
    <mergeCell ref="Q229:Q232"/>
    <mergeCell ref="R229:R232"/>
    <mergeCell ref="S229:S232"/>
    <mergeCell ref="T229:T232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I225:I228"/>
    <mergeCell ref="J225:J228"/>
    <mergeCell ref="P225:P228"/>
    <mergeCell ref="Q225:Q228"/>
    <mergeCell ref="R225:R228"/>
    <mergeCell ref="S225:S228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01:A204"/>
    <mergeCell ref="B201:B204"/>
    <mergeCell ref="C201:C204"/>
    <mergeCell ref="D201:D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I193:I196"/>
    <mergeCell ref="J193:J196"/>
    <mergeCell ref="P193:P196"/>
    <mergeCell ref="Q193:Q196"/>
    <mergeCell ref="R193:R196"/>
    <mergeCell ref="S193:S196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H189:H192"/>
    <mergeCell ref="I189:I192"/>
    <mergeCell ref="J189:J192"/>
    <mergeCell ref="P189:P192"/>
    <mergeCell ref="Q189:Q192"/>
    <mergeCell ref="R189:R192"/>
    <mergeCell ref="R185:R188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G185:G188"/>
    <mergeCell ref="H185:H188"/>
    <mergeCell ref="I185:I188"/>
    <mergeCell ref="J185:J188"/>
    <mergeCell ref="P185:P188"/>
    <mergeCell ref="Q185:Q188"/>
    <mergeCell ref="A185:A188"/>
    <mergeCell ref="B185:B188"/>
    <mergeCell ref="C185:C188"/>
    <mergeCell ref="D185:D188"/>
    <mergeCell ref="E185:E188"/>
    <mergeCell ref="F185:F188"/>
    <mergeCell ref="J181:J184"/>
    <mergeCell ref="P181:P184"/>
    <mergeCell ref="Q181:Q184"/>
    <mergeCell ref="R181:R184"/>
    <mergeCell ref="S181:S184"/>
    <mergeCell ref="T181:T184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77:I180"/>
    <mergeCell ref="J177:J180"/>
    <mergeCell ref="P177:P180"/>
    <mergeCell ref="Q177:Q180"/>
    <mergeCell ref="R177:R180"/>
    <mergeCell ref="S177:S180"/>
    <mergeCell ref="S173:S176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H173:H176"/>
    <mergeCell ref="I173:I176"/>
    <mergeCell ref="J173:J176"/>
    <mergeCell ref="P173:P176"/>
    <mergeCell ref="Q173:Q176"/>
    <mergeCell ref="R173:R176"/>
    <mergeCell ref="R161:R164"/>
    <mergeCell ref="S161:S164"/>
    <mergeCell ref="T161:T164"/>
    <mergeCell ref="A173:A176"/>
    <mergeCell ref="B173:B176"/>
    <mergeCell ref="C173:C176"/>
    <mergeCell ref="D173:D176"/>
    <mergeCell ref="E173:E176"/>
    <mergeCell ref="F173:F176"/>
    <mergeCell ref="G173:G176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37:R140"/>
    <mergeCell ref="S137:S140"/>
    <mergeCell ref="T137:T140"/>
    <mergeCell ref="A149:A152"/>
    <mergeCell ref="B149:B152"/>
    <mergeCell ref="C149:C152"/>
    <mergeCell ref="D149:D152"/>
    <mergeCell ref="E149:E152"/>
    <mergeCell ref="F149:F152"/>
    <mergeCell ref="G149:G152"/>
    <mergeCell ref="G137:G140"/>
    <mergeCell ref="H137:H140"/>
    <mergeCell ref="I137:I140"/>
    <mergeCell ref="J137:J140"/>
    <mergeCell ref="P137:P140"/>
    <mergeCell ref="Q137:Q140"/>
    <mergeCell ref="E137:E140"/>
    <mergeCell ref="F137:F140"/>
    <mergeCell ref="J133:J136"/>
    <mergeCell ref="P133:P136"/>
    <mergeCell ref="Q133:Q136"/>
    <mergeCell ref="R133:R136"/>
    <mergeCell ref="S133:S136"/>
    <mergeCell ref="T133:T136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I129:I132"/>
    <mergeCell ref="J129:J132"/>
    <mergeCell ref="P129:P132"/>
    <mergeCell ref="Q129:Q132"/>
    <mergeCell ref="R129:R132"/>
    <mergeCell ref="S129:S132"/>
    <mergeCell ref="S125:S128"/>
    <mergeCell ref="T125:T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H125:H128"/>
    <mergeCell ref="I125:I128"/>
    <mergeCell ref="J125:J128"/>
    <mergeCell ref="P125:P128"/>
    <mergeCell ref="Q125:Q128"/>
    <mergeCell ref="R125:R128"/>
    <mergeCell ref="R113:R116"/>
    <mergeCell ref="S113:S116"/>
    <mergeCell ref="T113:T116"/>
    <mergeCell ref="A125:A128"/>
    <mergeCell ref="B125:B128"/>
    <mergeCell ref="C125:C128"/>
    <mergeCell ref="D125:D128"/>
    <mergeCell ref="E125:E128"/>
    <mergeCell ref="F125:F128"/>
    <mergeCell ref="G125:G128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93:H96"/>
    <mergeCell ref="I93:I96"/>
    <mergeCell ref="J93:J96"/>
    <mergeCell ref="P93:P96"/>
    <mergeCell ref="Q93:Q96"/>
    <mergeCell ref="R93:R96"/>
    <mergeCell ref="R89:R9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G89:G92"/>
    <mergeCell ref="H89:H92"/>
    <mergeCell ref="I89:I92"/>
    <mergeCell ref="J89:J92"/>
    <mergeCell ref="P89:P92"/>
    <mergeCell ref="Q89:Q92"/>
    <mergeCell ref="A89:A92"/>
    <mergeCell ref="B89:B92"/>
    <mergeCell ref="C89:C92"/>
    <mergeCell ref="D89:D92"/>
    <mergeCell ref="E89:E92"/>
    <mergeCell ref="F89:F92"/>
    <mergeCell ref="Q85:Q88"/>
    <mergeCell ref="R85:R88"/>
    <mergeCell ref="S85:S88"/>
    <mergeCell ref="T85:T88"/>
    <mergeCell ref="T81:T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I81:I84"/>
    <mergeCell ref="J81:J84"/>
    <mergeCell ref="P81:P84"/>
    <mergeCell ref="Q81:Q84"/>
    <mergeCell ref="R81:R84"/>
    <mergeCell ref="S81:S84"/>
    <mergeCell ref="S69:S72"/>
    <mergeCell ref="T69:T72"/>
    <mergeCell ref="A81:A84"/>
    <mergeCell ref="B81:B84"/>
    <mergeCell ref="C81:C84"/>
    <mergeCell ref="D81:D84"/>
    <mergeCell ref="E81:E84"/>
    <mergeCell ref="F81:F84"/>
    <mergeCell ref="G81:G84"/>
    <mergeCell ref="H81:H84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379:L379">
    <cfRule type="duplicateValues" dxfId="4" priority="5" stopIfTrue="1"/>
  </conditionalFormatting>
  <conditionalFormatting sqref="K131:L131">
    <cfRule type="duplicateValues" dxfId="3" priority="4" stopIfTrue="1"/>
  </conditionalFormatting>
  <conditionalFormatting sqref="K151:L151">
    <cfRule type="duplicateValues" dxfId="2" priority="3" stopIfTrue="1"/>
  </conditionalFormatting>
  <conditionalFormatting sqref="K283:L283">
    <cfRule type="duplicateValues" dxfId="1" priority="2" stopIfTrue="1"/>
  </conditionalFormatting>
  <conditionalFormatting sqref="K187:L187">
    <cfRule type="duplicateValues" dxfId="0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8" manualBreakCount="8">
    <brk id="60" max="19" man="1"/>
    <brk id="148" max="16383" man="1"/>
    <brk id="212" max="16383" man="1"/>
    <brk id="276" max="16383" man="1"/>
    <brk id="332" max="16383" man="1"/>
    <brk id="404" max="16383" man="1"/>
    <brk id="460" max="16383" man="1"/>
    <brk id="5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Cav-Nax (Tokos)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 Huroyan</cp:lastModifiedBy>
  <cp:lastPrinted>2018-12-23T02:07:47Z</cp:lastPrinted>
  <dcterms:created xsi:type="dcterms:W3CDTF">2008-11-12T05:43:34Z</dcterms:created>
  <dcterms:modified xsi:type="dcterms:W3CDTF">2020-04-09T06:41:01Z</dcterms:modified>
</cp:coreProperties>
</file>